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10\10-39\"/>
    </mc:Choice>
  </mc:AlternateContent>
  <xr:revisionPtr revIDLastSave="0" documentId="8_{AB2584CB-3D8D-46B2-A3C1-46C031166175}" xr6:coauthVersionLast="41" xr6:coauthVersionMax="41" xr10:uidLastSave="{00000000-0000-0000-0000-000000000000}"/>
  <bookViews>
    <workbookView xWindow="-120" yWindow="-120" windowWidth="29040" windowHeight="17640" tabRatio="935" xr2:uid="{00000000-000D-0000-FFFF-FFFF00000000}"/>
  </bookViews>
  <sheets>
    <sheet name="Summary" sheetId="10" r:id="rId1"/>
    <sheet name="Ent &amp; App Dev" sheetId="4" r:id="rId2"/>
    <sheet name="GIS" sheetId="11" r:id="rId3"/>
    <sheet name="HelpDesk" sheetId="12" r:id="rId4"/>
    <sheet name="Ntwk&amp;Data" sheetId="13" r:id="rId5"/>
    <sheet name="PMO" sheetId="14" r:id="rId6"/>
    <sheet name="MSELA" sheetId="27" r:id="rId7"/>
    <sheet name="PCRfrsh" sheetId="28" r:id="rId8"/>
    <sheet name="Training" sheetId="15" r:id="rId9"/>
    <sheet name="Web" sheetId="17" r:id="rId10"/>
    <sheet name="DB Admin" sheetId="18" r:id="rId11"/>
    <sheet name="CITR" sheetId="20" r:id="rId12"/>
    <sheet name="NonDirect-PCs" sheetId="22" r:id="rId13"/>
    <sheet name="Direct" sheetId="21" r:id="rId14"/>
    <sheet name="NonDirect-Amanda Users" sheetId="26" r:id="rId15"/>
    <sheet name="FB Adj" sheetId="24" r:id="rId16"/>
    <sheet name="Admin" sheetId="16" r:id="rId17"/>
    <sheet name="prior yr comp" sheetId="29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xlnm.Print_Area" localSheetId="16">Admin!$A$1:$F$21</definedName>
    <definedName name="_xlnm.Print_Area" localSheetId="11">CITR!$A$1:$F$58</definedName>
    <definedName name="_xlnm.Print_Area" localSheetId="10">'DB Admin'!$A$1:$F$59</definedName>
    <definedName name="_xlnm.Print_Area" localSheetId="13">Direct!$A$1:$F$56</definedName>
    <definedName name="_xlnm.Print_Area" localSheetId="1">'Ent &amp; App Dev'!$A$1:$F$62</definedName>
    <definedName name="_xlnm.Print_Area" localSheetId="2">GIS!$A$1:$F$60</definedName>
    <definedName name="_xlnm.Print_Area" localSheetId="3">HelpDesk!$A$1:$F$58</definedName>
    <definedName name="_xlnm.Print_Area" localSheetId="6">MSELA!$A$1:$F$59</definedName>
    <definedName name="_xlnm.Print_Area" localSheetId="14">'NonDirect-Amanda Users'!$A$1:$F$56</definedName>
    <definedName name="_xlnm.Print_Area" localSheetId="12">'NonDirect-PCs'!$A$1:$F$56</definedName>
    <definedName name="_xlnm.Print_Area" localSheetId="4">'Ntwk&amp;Data'!$A$1:$F$58</definedName>
    <definedName name="_xlnm.Print_Area" localSheetId="7">PCRfrsh!$A$1:$F$59</definedName>
    <definedName name="_xlnm.Print_Area" localSheetId="5">PMO!$A$1:$F$58</definedName>
    <definedName name="_xlnm.Print_Area" localSheetId="17">'prior yr comp'!$F$4:$BI$61</definedName>
    <definedName name="_xlnm.Print_Area" localSheetId="0">Summary!$A$1:$AA$58</definedName>
    <definedName name="_xlnm.Print_Area" localSheetId="8">Training!$A$1:$L$59</definedName>
    <definedName name="_xlnm.Print_Area" localSheetId="9">Web!$A$1:$F$58</definedName>
    <definedName name="_xlnm.Print_Titles" localSheetId="17">'prior yr comp'!$A:$A,'prior yr comp'!$1:$3</definedName>
    <definedName name="_xlnm.Print_Titles" localSheetId="0">Summary!$A:$B,Summary!$1:$6</definedName>
  </definedNames>
  <calcPr calcId="191029" iterate="1" iterateCount="5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0" i="10" l="1"/>
  <c r="C67" i="26" l="1"/>
  <c r="C59" i="26"/>
  <c r="C57" i="26"/>
  <c r="C55" i="26"/>
  <c r="C54" i="26"/>
  <c r="C53" i="26"/>
  <c r="C49" i="26"/>
  <c r="C46" i="26"/>
  <c r="C45" i="26"/>
  <c r="C42" i="26"/>
  <c r="C41" i="26"/>
  <c r="C40" i="26"/>
  <c r="C39" i="26"/>
  <c r="C37" i="26"/>
  <c r="C36" i="26"/>
  <c r="C35" i="26"/>
  <c r="C33" i="26"/>
  <c r="C29" i="26"/>
  <c r="C28" i="26"/>
  <c r="C24" i="26"/>
  <c r="C22" i="26"/>
  <c r="C20" i="26"/>
  <c r="C18" i="26"/>
  <c r="C17" i="26"/>
  <c r="C15" i="26"/>
  <c r="C14" i="26"/>
  <c r="C67" i="15"/>
  <c r="C65" i="15"/>
  <c r="C59" i="15"/>
  <c r="C58" i="15"/>
  <c r="C57" i="15"/>
  <c r="C56" i="15"/>
  <c r="C55" i="15"/>
  <c r="C54" i="15"/>
  <c r="C53" i="15"/>
  <c r="C51" i="15"/>
  <c r="C50" i="15"/>
  <c r="C49" i="15"/>
  <c r="C48" i="15"/>
  <c r="C47" i="15"/>
  <c r="C46" i="15"/>
  <c r="C45" i="15"/>
  <c r="C42" i="15"/>
  <c r="C41" i="15"/>
  <c r="C40" i="15"/>
  <c r="C39" i="15"/>
  <c r="C38" i="15"/>
  <c r="C37" i="15"/>
  <c r="C36" i="15"/>
  <c r="C35" i="15"/>
  <c r="C34" i="15"/>
  <c r="C33" i="15"/>
  <c r="C32" i="15"/>
  <c r="C29" i="15"/>
  <c r="C27" i="15"/>
  <c r="C24" i="15"/>
  <c r="C23" i="15"/>
  <c r="C22" i="15"/>
  <c r="C20" i="15"/>
  <c r="C19" i="15"/>
  <c r="C18" i="15"/>
  <c r="C17" i="15"/>
  <c r="C15" i="15"/>
  <c r="C14" i="15"/>
  <c r="C27" i="14"/>
  <c r="C67" i="14"/>
  <c r="C66" i="14"/>
  <c r="C53" i="14"/>
  <c r="C51" i="14"/>
  <c r="C49" i="14"/>
  <c r="C47" i="14"/>
  <c r="C42" i="14"/>
  <c r="C41" i="14"/>
  <c r="C40" i="14"/>
  <c r="C39" i="14"/>
  <c r="C38" i="14"/>
  <c r="C37" i="14"/>
  <c r="C36" i="14"/>
  <c r="C34" i="14"/>
  <c r="C33" i="14"/>
  <c r="C32" i="14"/>
  <c r="C23" i="14"/>
  <c r="C22" i="14"/>
  <c r="C20" i="14"/>
  <c r="C19" i="14"/>
  <c r="C18" i="14"/>
  <c r="C17" i="14"/>
  <c r="C15" i="14"/>
  <c r="C58" i="22"/>
  <c r="C57" i="22"/>
  <c r="C55" i="22"/>
  <c r="C54" i="22"/>
  <c r="C53" i="22"/>
  <c r="C51" i="22"/>
  <c r="C50" i="22"/>
  <c r="C49" i="22"/>
  <c r="C48" i="22"/>
  <c r="C47" i="22"/>
  <c r="C46" i="22"/>
  <c r="C45" i="22"/>
  <c r="C42" i="22"/>
  <c r="C41" i="22"/>
  <c r="C40" i="22"/>
  <c r="C39" i="22"/>
  <c r="C38" i="22"/>
  <c r="C37" i="22"/>
  <c r="C36" i="22"/>
  <c r="C35" i="22"/>
  <c r="C34" i="22"/>
  <c r="C33" i="22"/>
  <c r="C32" i="22"/>
  <c r="C29" i="22"/>
  <c r="C28" i="22"/>
  <c r="C27" i="22"/>
  <c r="C25" i="22"/>
  <c r="C24" i="22"/>
  <c r="C23" i="22"/>
  <c r="C22" i="22"/>
  <c r="C20" i="22"/>
  <c r="C19" i="22"/>
  <c r="C18" i="22"/>
  <c r="C17" i="22"/>
  <c r="C15" i="22"/>
  <c r="C14" i="22"/>
  <c r="C58" i="20"/>
  <c r="C57" i="20"/>
  <c r="C55" i="20"/>
  <c r="C54" i="20"/>
  <c r="C53" i="20"/>
  <c r="C51" i="20"/>
  <c r="C50" i="20"/>
  <c r="C49" i="20"/>
  <c r="C48" i="20"/>
  <c r="C47" i="20"/>
  <c r="C46" i="20"/>
  <c r="C45" i="20"/>
  <c r="C42" i="20"/>
  <c r="C41" i="20"/>
  <c r="C40" i="20"/>
  <c r="C39" i="20"/>
  <c r="C38" i="20"/>
  <c r="C37" i="20"/>
  <c r="C36" i="20"/>
  <c r="C35" i="20"/>
  <c r="C34" i="20"/>
  <c r="C33" i="20"/>
  <c r="C32" i="20"/>
  <c r="C29" i="20"/>
  <c r="C28" i="20"/>
  <c r="C27" i="20"/>
  <c r="C25" i="20"/>
  <c r="C24" i="20"/>
  <c r="C23" i="20"/>
  <c r="C22" i="20"/>
  <c r="C20" i="20"/>
  <c r="C19" i="20"/>
  <c r="C18" i="20"/>
  <c r="C17" i="20"/>
  <c r="C15" i="20"/>
  <c r="C14" i="20"/>
  <c r="C67" i="18"/>
  <c r="C66" i="18"/>
  <c r="C65" i="18"/>
  <c r="C58" i="18"/>
  <c r="C57" i="18"/>
  <c r="C55" i="18"/>
  <c r="C54" i="18"/>
  <c r="C53" i="18"/>
  <c r="C51" i="18"/>
  <c r="C50" i="18"/>
  <c r="C49" i="18"/>
  <c r="C48" i="18"/>
  <c r="C47" i="18"/>
  <c r="C46" i="18"/>
  <c r="C45" i="18"/>
  <c r="C42" i="18"/>
  <c r="C41" i="18"/>
  <c r="C40" i="18"/>
  <c r="C39" i="18"/>
  <c r="C38" i="18"/>
  <c r="C37" i="18"/>
  <c r="C36" i="18"/>
  <c r="C35" i="18"/>
  <c r="C34" i="18"/>
  <c r="C33" i="18"/>
  <c r="C32" i="18"/>
  <c r="C29" i="18"/>
  <c r="C28" i="18"/>
  <c r="C27" i="18"/>
  <c r="C25" i="18"/>
  <c r="C24" i="18"/>
  <c r="C23" i="18"/>
  <c r="C22" i="18"/>
  <c r="C20" i="18"/>
  <c r="C19" i="18"/>
  <c r="C18" i="18"/>
  <c r="C17" i="18"/>
  <c r="C15" i="18"/>
  <c r="C14" i="18"/>
  <c r="C15" i="28"/>
  <c r="C75" i="28"/>
  <c r="C74" i="28"/>
  <c r="C73" i="28"/>
  <c r="C72" i="28"/>
  <c r="C71" i="28"/>
  <c r="C67" i="28"/>
  <c r="C66" i="28"/>
  <c r="C65" i="28"/>
  <c r="C58" i="28"/>
  <c r="C57" i="28"/>
  <c r="C55" i="28"/>
  <c r="C54" i="28"/>
  <c r="C53" i="28"/>
  <c r="C51" i="28"/>
  <c r="C50" i="28"/>
  <c r="C49" i="28"/>
  <c r="C48" i="28"/>
  <c r="C47" i="28"/>
  <c r="C46" i="28"/>
  <c r="C45" i="28"/>
  <c r="C42" i="28"/>
  <c r="C41" i="28"/>
  <c r="C40" i="28"/>
  <c r="C39" i="28"/>
  <c r="C37" i="28"/>
  <c r="C36" i="28"/>
  <c r="C35" i="28"/>
  <c r="C34" i="28"/>
  <c r="C33" i="28"/>
  <c r="C32" i="28"/>
  <c r="C29" i="28"/>
  <c r="C28" i="28"/>
  <c r="C27" i="28"/>
  <c r="C25" i="28"/>
  <c r="C24" i="28"/>
  <c r="C22" i="28"/>
  <c r="C20" i="28"/>
  <c r="C15" i="27"/>
  <c r="C75" i="27"/>
  <c r="C74" i="27"/>
  <c r="C73" i="27"/>
  <c r="C72" i="27"/>
  <c r="C71" i="27"/>
  <c r="C67" i="27"/>
  <c r="C66" i="27"/>
  <c r="C65" i="27"/>
  <c r="C58" i="27"/>
  <c r="C57" i="27"/>
  <c r="C55" i="27"/>
  <c r="C54" i="27"/>
  <c r="C53" i="27"/>
  <c r="C51" i="27"/>
  <c r="C50" i="27"/>
  <c r="C49" i="27"/>
  <c r="C48" i="27"/>
  <c r="C47" i="27"/>
  <c r="C46" i="27"/>
  <c r="C45" i="27"/>
  <c r="C42" i="27"/>
  <c r="C41" i="27"/>
  <c r="C40" i="27"/>
  <c r="C39" i="27"/>
  <c r="C37" i="27"/>
  <c r="C36" i="27"/>
  <c r="C35" i="27"/>
  <c r="C34" i="27"/>
  <c r="C33" i="27"/>
  <c r="C32" i="27"/>
  <c r="C29" i="27"/>
  <c r="C28" i="27"/>
  <c r="C27" i="27"/>
  <c r="C25" i="27"/>
  <c r="C24" i="27"/>
  <c r="C22" i="27"/>
  <c r="C20" i="27"/>
  <c r="C67" i="13"/>
  <c r="C66" i="13"/>
  <c r="C65" i="13"/>
  <c r="C58" i="13"/>
  <c r="C57" i="13"/>
  <c r="C55" i="13"/>
  <c r="C54" i="13"/>
  <c r="C53" i="13"/>
  <c r="C51" i="13"/>
  <c r="C50" i="13"/>
  <c r="C49" i="13"/>
  <c r="C48" i="13"/>
  <c r="C47" i="13"/>
  <c r="C46" i="13"/>
  <c r="C45" i="13"/>
  <c r="C42" i="13"/>
  <c r="C41" i="13"/>
  <c r="C40" i="13"/>
  <c r="C39" i="13"/>
  <c r="C38" i="13"/>
  <c r="C37" i="13"/>
  <c r="C36" i="13"/>
  <c r="C35" i="13"/>
  <c r="C34" i="13"/>
  <c r="C33" i="13"/>
  <c r="C32" i="13"/>
  <c r="C29" i="13"/>
  <c r="C28" i="13"/>
  <c r="C27" i="13"/>
  <c r="C25" i="13"/>
  <c r="C24" i="13"/>
  <c r="C23" i="13"/>
  <c r="C22" i="13"/>
  <c r="C20" i="13"/>
  <c r="C19" i="13"/>
  <c r="C18" i="13"/>
  <c r="C17" i="13"/>
  <c r="C15" i="13"/>
  <c r="C14" i="13"/>
  <c r="C67" i="12"/>
  <c r="C66" i="12"/>
  <c r="C65" i="12"/>
  <c r="C58" i="12"/>
  <c r="C57" i="12"/>
  <c r="C55" i="12"/>
  <c r="C54" i="12"/>
  <c r="C53" i="12"/>
  <c r="C51" i="12"/>
  <c r="C50" i="12"/>
  <c r="C49" i="12"/>
  <c r="C48" i="12"/>
  <c r="C47" i="12"/>
  <c r="C46" i="12"/>
  <c r="C45" i="12"/>
  <c r="C42" i="12"/>
  <c r="C41" i="12"/>
  <c r="C40" i="12"/>
  <c r="C39" i="12"/>
  <c r="C38" i="12"/>
  <c r="C37" i="12"/>
  <c r="C36" i="12"/>
  <c r="C35" i="12"/>
  <c r="C34" i="12"/>
  <c r="C33" i="12"/>
  <c r="C32" i="12"/>
  <c r="C29" i="12"/>
  <c r="C28" i="12"/>
  <c r="C27" i="12"/>
  <c r="C25" i="12"/>
  <c r="C24" i="12"/>
  <c r="C23" i="12"/>
  <c r="C22" i="12"/>
  <c r="C20" i="12"/>
  <c r="C19" i="12"/>
  <c r="C18" i="12"/>
  <c r="C17" i="12"/>
  <c r="C15" i="12"/>
  <c r="C14" i="12"/>
  <c r="C52" i="22"/>
  <c r="C52" i="20"/>
  <c r="C52" i="18"/>
  <c r="C67" i="17"/>
  <c r="C65" i="17"/>
  <c r="C59" i="17"/>
  <c r="C58" i="17"/>
  <c r="C57" i="17"/>
  <c r="C56" i="17"/>
  <c r="C55" i="17"/>
  <c r="C54" i="17"/>
  <c r="C53" i="17"/>
  <c r="C52" i="17"/>
  <c r="C51" i="17"/>
  <c r="C50" i="17"/>
  <c r="C49" i="17"/>
  <c r="C48" i="17"/>
  <c r="C47" i="17"/>
  <c r="C46" i="17"/>
  <c r="C45" i="17"/>
  <c r="C42" i="17"/>
  <c r="C41" i="17"/>
  <c r="C39" i="17"/>
  <c r="C38" i="17"/>
  <c r="C37" i="17"/>
  <c r="C36" i="17"/>
  <c r="C35" i="17"/>
  <c r="C34" i="17"/>
  <c r="C33" i="17"/>
  <c r="C32" i="17"/>
  <c r="C29" i="17"/>
  <c r="C28" i="17"/>
  <c r="C27" i="17"/>
  <c r="C25" i="17"/>
  <c r="C24" i="17"/>
  <c r="C23" i="17"/>
  <c r="C22" i="17"/>
  <c r="C19" i="17"/>
  <c r="C18" i="17"/>
  <c r="C15" i="17"/>
  <c r="C14" i="17"/>
  <c r="C52" i="28"/>
  <c r="C59" i="28"/>
  <c r="C56" i="28"/>
  <c r="C52" i="27"/>
  <c r="C59" i="27"/>
  <c r="C56" i="27"/>
  <c r="C52" i="13"/>
  <c r="C52" i="12"/>
  <c r="C67" i="11"/>
  <c r="C65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2" i="11"/>
  <c r="C41" i="11"/>
  <c r="C39" i="11"/>
  <c r="C38" i="11"/>
  <c r="C37" i="11"/>
  <c r="C36" i="11"/>
  <c r="C35" i="11"/>
  <c r="C34" i="11"/>
  <c r="C33" i="11"/>
  <c r="C32" i="11"/>
  <c r="C29" i="11"/>
  <c r="C28" i="11"/>
  <c r="C27" i="11"/>
  <c r="C25" i="11"/>
  <c r="C24" i="11"/>
  <c r="C23" i="11"/>
  <c r="C22" i="11"/>
  <c r="C19" i="11"/>
  <c r="C18" i="11"/>
  <c r="C15" i="11"/>
  <c r="C14" i="11"/>
  <c r="C67" i="4"/>
  <c r="C65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2" i="4"/>
  <c r="C41" i="4"/>
  <c r="C39" i="4"/>
  <c r="C38" i="4"/>
  <c r="C37" i="4"/>
  <c r="C36" i="4"/>
  <c r="C35" i="4"/>
  <c r="C34" i="4"/>
  <c r="C33" i="4"/>
  <c r="C32" i="4"/>
  <c r="C29" i="4"/>
  <c r="C28" i="4"/>
  <c r="C27" i="4"/>
  <c r="C25" i="4"/>
  <c r="C24" i="4"/>
  <c r="C23" i="4"/>
  <c r="C22" i="4"/>
  <c r="C19" i="4"/>
  <c r="C18" i="4"/>
  <c r="C15" i="4"/>
  <c r="C14" i="4"/>
  <c r="C60" i="26" l="1"/>
  <c r="C58" i="21" l="1"/>
  <c r="C43" i="26" l="1"/>
  <c r="C30" i="26" l="1"/>
  <c r="C62" i="26" s="1"/>
  <c r="C59" i="20"/>
  <c r="C56" i="20"/>
  <c r="C59" i="22"/>
  <c r="C56" i="22"/>
  <c r="C59" i="18"/>
  <c r="C56" i="18"/>
  <c r="C59" i="13"/>
  <c r="C56" i="13"/>
  <c r="C26" i="17"/>
  <c r="C40" i="17" s="1"/>
  <c r="C26" i="11"/>
  <c r="C40" i="11" s="1"/>
  <c r="C26" i="4"/>
  <c r="C40" i="4" s="1"/>
  <c r="C30" i="15" l="1"/>
  <c r="C30" i="21"/>
  <c r="C67" i="22"/>
  <c r="C66" i="22"/>
  <c r="C65" i="22"/>
  <c r="C66" i="15"/>
  <c r="C67" i="20"/>
  <c r="C66" i="20"/>
  <c r="C65" i="20"/>
  <c r="C59" i="12"/>
  <c r="C56" i="12"/>
  <c r="K10" i="29"/>
  <c r="L10" i="29" s="1"/>
  <c r="N10" i="29"/>
  <c r="W10" i="29"/>
  <c r="X10" i="29" s="1"/>
  <c r="AJ10" i="29"/>
  <c r="AV10" i="29"/>
  <c r="AW10" i="29" s="1"/>
  <c r="K11" i="29"/>
  <c r="L11" i="29" s="1"/>
  <c r="N11" i="29"/>
  <c r="W11" i="29"/>
  <c r="X11" i="29" s="1"/>
  <c r="AJ11" i="29"/>
  <c r="AK11" i="29" s="1"/>
  <c r="AV11" i="29"/>
  <c r="K12" i="29"/>
  <c r="L12" i="29" s="1"/>
  <c r="N12" i="29"/>
  <c r="W12" i="29"/>
  <c r="X12" i="29" s="1"/>
  <c r="AJ12" i="29"/>
  <c r="AK12" i="29" s="1"/>
  <c r="AV12" i="29"/>
  <c r="AW12" i="29" s="1"/>
  <c r="K13" i="29"/>
  <c r="L13" i="29" s="1"/>
  <c r="N13" i="29"/>
  <c r="W13" i="29"/>
  <c r="X13" i="29" s="1"/>
  <c r="AJ13" i="29"/>
  <c r="AK13" i="29"/>
  <c r="AV13" i="29"/>
  <c r="AW13" i="29" s="1"/>
  <c r="K14" i="29"/>
  <c r="L14" i="29"/>
  <c r="N14" i="29"/>
  <c r="W14" i="29"/>
  <c r="X14" i="29" s="1"/>
  <c r="AJ14" i="29"/>
  <c r="AK14" i="29" s="1"/>
  <c r="AV14" i="29"/>
  <c r="AW14" i="29" s="1"/>
  <c r="K15" i="29"/>
  <c r="L15" i="29" s="1"/>
  <c r="N15" i="29"/>
  <c r="W15" i="29"/>
  <c r="X15" i="29"/>
  <c r="AJ15" i="29"/>
  <c r="AK15" i="29"/>
  <c r="AV15" i="29"/>
  <c r="AW15" i="29" s="1"/>
  <c r="K16" i="29"/>
  <c r="L16" i="29" s="1"/>
  <c r="N16" i="29"/>
  <c r="W16" i="29"/>
  <c r="AJ16" i="29"/>
  <c r="AK16" i="29" s="1"/>
  <c r="AV16" i="29"/>
  <c r="AW16" i="29" s="1"/>
  <c r="K17" i="29"/>
  <c r="L17" i="29" s="1"/>
  <c r="N17" i="29"/>
  <c r="W17" i="29"/>
  <c r="X17" i="29" s="1"/>
  <c r="AJ17" i="29"/>
  <c r="AK17" i="29"/>
  <c r="AV17" i="29"/>
  <c r="AW17" i="29"/>
  <c r="K18" i="29"/>
  <c r="L18" i="29" s="1"/>
  <c r="W18" i="29"/>
  <c r="X18" i="29" s="1"/>
  <c r="AK18" i="29"/>
  <c r="AV18" i="29"/>
  <c r="AW18" i="29" s="1"/>
  <c r="K19" i="29"/>
  <c r="L19" i="29" s="1"/>
  <c r="N19" i="29"/>
  <c r="W19" i="29"/>
  <c r="X19" i="29" s="1"/>
  <c r="AJ19" i="29"/>
  <c r="AK19" i="29" s="1"/>
  <c r="AV19" i="29"/>
  <c r="AW19" i="29"/>
  <c r="K20" i="29"/>
  <c r="L20" i="29"/>
  <c r="N20" i="29"/>
  <c r="W20" i="29"/>
  <c r="X20" i="29" s="1"/>
  <c r="AJ20" i="29"/>
  <c r="AK20" i="29" s="1"/>
  <c r="AV20" i="29"/>
  <c r="AW20" i="29" s="1"/>
  <c r="K21" i="29"/>
  <c r="L21" i="29" s="1"/>
  <c r="W21" i="29"/>
  <c r="X21" i="29" s="1"/>
  <c r="AJ21" i="29"/>
  <c r="AK21" i="29" s="1"/>
  <c r="AV21" i="29"/>
  <c r="AW21" i="29" s="1"/>
  <c r="K22" i="29"/>
  <c r="L22" i="29" s="1"/>
  <c r="N22" i="29"/>
  <c r="W22" i="29"/>
  <c r="X22" i="29" s="1"/>
  <c r="AJ22" i="29"/>
  <c r="AK22" i="29"/>
  <c r="AV22" i="29"/>
  <c r="AW22" i="29"/>
  <c r="K23" i="29"/>
  <c r="L23" i="29" s="1"/>
  <c r="N23" i="29"/>
  <c r="W23" i="29"/>
  <c r="X23" i="29" s="1"/>
  <c r="AJ23" i="29"/>
  <c r="AK23" i="29" s="1"/>
  <c r="AV23" i="29"/>
  <c r="AW23" i="29" s="1"/>
  <c r="K24" i="29"/>
  <c r="L24" i="29" s="1"/>
  <c r="N24" i="29"/>
  <c r="W24" i="29"/>
  <c r="X24" i="29" s="1"/>
  <c r="AJ24" i="29"/>
  <c r="AK24" i="29" s="1"/>
  <c r="AV24" i="29"/>
  <c r="AW24" i="29"/>
  <c r="K25" i="29"/>
  <c r="L25" i="29"/>
  <c r="N25" i="29"/>
  <c r="W25" i="29"/>
  <c r="X25" i="29" s="1"/>
  <c r="AG25" i="29"/>
  <c r="AJ25" i="29"/>
  <c r="AK25" i="29"/>
  <c r="AV25" i="29"/>
  <c r="AW25" i="29" s="1"/>
  <c r="B26" i="29"/>
  <c r="B28" i="29" s="1"/>
  <c r="K26" i="29"/>
  <c r="L26" i="29"/>
  <c r="N26" i="29"/>
  <c r="W26" i="29"/>
  <c r="X26" i="29" s="1"/>
  <c r="Z26" i="29"/>
  <c r="AJ26" i="29"/>
  <c r="AV26" i="29"/>
  <c r="AW26" i="29" s="1"/>
  <c r="K27" i="29"/>
  <c r="L27" i="29" s="1"/>
  <c r="N27" i="29"/>
  <c r="W27" i="29"/>
  <c r="X27" i="29" s="1"/>
  <c r="AJ27" i="29"/>
  <c r="AK27" i="29" s="1"/>
  <c r="AV27" i="29"/>
  <c r="AW27" i="29"/>
  <c r="F28" i="29"/>
  <c r="R28" i="29"/>
  <c r="Z28" i="29"/>
  <c r="AD28" i="29"/>
  <c r="AM28" i="29"/>
  <c r="AQ28" i="29"/>
  <c r="K30" i="29"/>
  <c r="L30" i="29" s="1"/>
  <c r="N30" i="29"/>
  <c r="W30" i="29"/>
  <c r="X30" i="29" s="1"/>
  <c r="AJ30" i="29"/>
  <c r="AK30" i="29" s="1"/>
  <c r="AV30" i="29"/>
  <c r="AW30" i="29" s="1"/>
  <c r="K31" i="29"/>
  <c r="L31" i="29"/>
  <c r="N31" i="29"/>
  <c r="W31" i="29"/>
  <c r="Z31" i="29"/>
  <c r="Z40" i="29" s="1"/>
  <c r="AJ31" i="29"/>
  <c r="AK31" i="29"/>
  <c r="AV31" i="29"/>
  <c r="AW31" i="29" s="1"/>
  <c r="B32" i="29"/>
  <c r="K32" i="29"/>
  <c r="L32" i="29" s="1"/>
  <c r="N32" i="29"/>
  <c r="W32" i="29"/>
  <c r="X32" i="29" s="1"/>
  <c r="Z32" i="29"/>
  <c r="AJ32" i="29"/>
  <c r="AK32" i="29" s="1"/>
  <c r="AV32" i="29"/>
  <c r="K33" i="29"/>
  <c r="L33" i="29" s="1"/>
  <c r="L40" i="29" s="1"/>
  <c r="N33" i="29"/>
  <c r="R33" i="29"/>
  <c r="R40" i="29" s="1"/>
  <c r="W33" i="29"/>
  <c r="X33" i="29"/>
  <c r="Z33" i="29"/>
  <c r="AJ33" i="29"/>
  <c r="AK33" i="29" s="1"/>
  <c r="AV33" i="29"/>
  <c r="AW33" i="29"/>
  <c r="K34" i="29"/>
  <c r="L34" i="29"/>
  <c r="N34" i="29"/>
  <c r="W34" i="29"/>
  <c r="X34" i="29" s="1"/>
  <c r="Z34" i="29"/>
  <c r="AJ34" i="29"/>
  <c r="AK34" i="29" s="1"/>
  <c r="AV34" i="29"/>
  <c r="AW34" i="29" s="1"/>
  <c r="K35" i="29"/>
  <c r="K40" i="29" s="1"/>
  <c r="L35" i="29"/>
  <c r="N35" i="29"/>
  <c r="W35" i="29"/>
  <c r="X35" i="29" s="1"/>
  <c r="AJ35" i="29"/>
  <c r="AV35" i="29"/>
  <c r="AW35" i="29" s="1"/>
  <c r="K36" i="29"/>
  <c r="L36" i="29" s="1"/>
  <c r="N36" i="29"/>
  <c r="W36" i="29"/>
  <c r="X36" i="29"/>
  <c r="AJ36" i="29"/>
  <c r="AK36" i="29" s="1"/>
  <c r="AV36" i="29"/>
  <c r="AW36" i="29" s="1"/>
  <c r="K37" i="29"/>
  <c r="L37" i="29" s="1"/>
  <c r="N37" i="29"/>
  <c r="W37" i="29"/>
  <c r="X37" i="29" s="1"/>
  <c r="AJ37" i="29"/>
  <c r="AK37" i="29" s="1"/>
  <c r="AV37" i="29"/>
  <c r="AW37" i="29" s="1"/>
  <c r="K38" i="29"/>
  <c r="L38" i="29" s="1"/>
  <c r="N38" i="29"/>
  <c r="W38" i="29"/>
  <c r="X38" i="29" s="1"/>
  <c r="Z38" i="29"/>
  <c r="AJ38" i="29"/>
  <c r="AK38" i="29" s="1"/>
  <c r="AV38" i="29"/>
  <c r="AW38" i="29" s="1"/>
  <c r="K39" i="29"/>
  <c r="L39" i="29" s="1"/>
  <c r="N39" i="29"/>
  <c r="W39" i="29"/>
  <c r="X39" i="29"/>
  <c r="Z39" i="29"/>
  <c r="AJ39" i="29"/>
  <c r="AK39" i="29" s="1"/>
  <c r="AV39" i="29"/>
  <c r="AW39" i="29" s="1"/>
  <c r="B40" i="29"/>
  <c r="F40" i="29"/>
  <c r="AD40" i="29"/>
  <c r="AM40" i="29"/>
  <c r="AQ40" i="29"/>
  <c r="L42" i="29"/>
  <c r="N42" i="29"/>
  <c r="W42" i="29"/>
  <c r="AJ42" i="29"/>
  <c r="AK42" i="29" s="1"/>
  <c r="AV42" i="29"/>
  <c r="AW42" i="29" s="1"/>
  <c r="K43" i="29"/>
  <c r="L43" i="29" s="1"/>
  <c r="N43" i="29"/>
  <c r="W43" i="29"/>
  <c r="X43" i="29" s="1"/>
  <c r="AJ43" i="29"/>
  <c r="AK43" i="29"/>
  <c r="AV43" i="29"/>
  <c r="AW43" i="29" s="1"/>
  <c r="K44" i="29"/>
  <c r="L44" i="29" s="1"/>
  <c r="N44" i="29"/>
  <c r="W44" i="29"/>
  <c r="X44" i="29" s="1"/>
  <c r="AJ44" i="29"/>
  <c r="AV44" i="29"/>
  <c r="AW44" i="29" s="1"/>
  <c r="K45" i="29"/>
  <c r="L45" i="29" s="1"/>
  <c r="N45" i="29"/>
  <c r="W45" i="29"/>
  <c r="X45" i="29" s="1"/>
  <c r="AJ45" i="29"/>
  <c r="AK45" i="29" s="1"/>
  <c r="AV45" i="29"/>
  <c r="AW45" i="29"/>
  <c r="K46" i="29"/>
  <c r="L46" i="29" s="1"/>
  <c r="W46" i="29"/>
  <c r="X46" i="29" s="1"/>
  <c r="Z46" i="29"/>
  <c r="AJ46" i="29"/>
  <c r="AK46" i="29" s="1"/>
  <c r="AV46" i="29"/>
  <c r="AW46" i="29" s="1"/>
  <c r="K47" i="29"/>
  <c r="L47" i="29" s="1"/>
  <c r="N47" i="29"/>
  <c r="W47" i="29"/>
  <c r="X47" i="29"/>
  <c r="AJ47" i="29"/>
  <c r="AK47" i="29"/>
  <c r="AV47" i="29"/>
  <c r="AW47" i="29"/>
  <c r="B48" i="29"/>
  <c r="B57" i="29" s="1"/>
  <c r="K48" i="29"/>
  <c r="L48" i="29" s="1"/>
  <c r="N48" i="29"/>
  <c r="W48" i="29"/>
  <c r="X48" i="29" s="1"/>
  <c r="Z48" i="29"/>
  <c r="AJ48" i="29"/>
  <c r="AK48" i="29" s="1"/>
  <c r="AV48" i="29"/>
  <c r="AW48" i="29" s="1"/>
  <c r="K49" i="29"/>
  <c r="L49" i="29" s="1"/>
  <c r="N49" i="29"/>
  <c r="W49" i="29"/>
  <c r="X49" i="29" s="1"/>
  <c r="AJ49" i="29"/>
  <c r="AK49" i="29" s="1"/>
  <c r="AV49" i="29"/>
  <c r="B50" i="29"/>
  <c r="K50" i="29"/>
  <c r="L50" i="29"/>
  <c r="N50" i="29"/>
  <c r="W50" i="29"/>
  <c r="X50" i="29" s="1"/>
  <c r="AJ50" i="29"/>
  <c r="AK50" i="29" s="1"/>
  <c r="AV50" i="29"/>
  <c r="AW50" i="29" s="1"/>
  <c r="K51" i="29"/>
  <c r="N51" i="29"/>
  <c r="W51" i="29"/>
  <c r="X51" i="29"/>
  <c r="AJ51" i="29"/>
  <c r="AK51" i="29" s="1"/>
  <c r="AV51" i="29"/>
  <c r="AW51" i="29"/>
  <c r="K52" i="29"/>
  <c r="L52" i="29"/>
  <c r="N52" i="29"/>
  <c r="W52" i="29"/>
  <c r="X52" i="29" s="1"/>
  <c r="Z52" i="29"/>
  <c r="AJ52" i="29"/>
  <c r="AK52" i="29" s="1"/>
  <c r="AV52" i="29"/>
  <c r="AW52" i="29" s="1"/>
  <c r="K53" i="29"/>
  <c r="L53" i="29" s="1"/>
  <c r="N53" i="29"/>
  <c r="W53" i="29"/>
  <c r="X53" i="29" s="1"/>
  <c r="AJ53" i="29"/>
  <c r="AK53" i="29" s="1"/>
  <c r="AV53" i="29"/>
  <c r="AW53" i="29" s="1"/>
  <c r="K54" i="29"/>
  <c r="L54" i="29" s="1"/>
  <c r="N54" i="29"/>
  <c r="W54" i="29"/>
  <c r="X54" i="29" s="1"/>
  <c r="AJ54" i="29"/>
  <c r="AK54" i="29"/>
  <c r="AV54" i="29"/>
  <c r="AW54" i="29" s="1"/>
  <c r="K55" i="29"/>
  <c r="L55" i="29" s="1"/>
  <c r="N55" i="29"/>
  <c r="W55" i="29"/>
  <c r="X55" i="29" s="1"/>
  <c r="Z55" i="29"/>
  <c r="AJ55" i="29"/>
  <c r="AK55" i="29" s="1"/>
  <c r="AV55" i="29"/>
  <c r="AW55" i="29" s="1"/>
  <c r="K56" i="29"/>
  <c r="L56" i="29" s="1"/>
  <c r="W56" i="29"/>
  <c r="X56" i="29" s="1"/>
  <c r="AJ56" i="29"/>
  <c r="AK56" i="29" s="1"/>
  <c r="AV56" i="29"/>
  <c r="AW56" i="29" s="1"/>
  <c r="F57" i="29"/>
  <c r="F59" i="29" s="1"/>
  <c r="G47" i="29" s="1"/>
  <c r="H47" i="29" s="1"/>
  <c r="R57" i="29"/>
  <c r="AD57" i="29"/>
  <c r="AM57" i="29"/>
  <c r="AM59" i="29" s="1"/>
  <c r="AQ57" i="29"/>
  <c r="AQ59" i="29" s="1"/>
  <c r="Z39" i="10"/>
  <c r="Z26" i="10"/>
  <c r="Z60" i="10"/>
  <c r="AN11" i="29"/>
  <c r="AN35" i="29"/>
  <c r="G45" i="29"/>
  <c r="H45" i="29" s="1"/>
  <c r="AK10" i="29"/>
  <c r="G22" i="29"/>
  <c r="H22" i="29" s="1"/>
  <c r="G24" i="29"/>
  <c r="H24" i="29" s="1"/>
  <c r="G54" i="29"/>
  <c r="H54" i="29" s="1"/>
  <c r="J59" i="15"/>
  <c r="Z56" i="10"/>
  <c r="Z58" i="10" s="1"/>
  <c r="AW32" i="29"/>
  <c r="AK26" i="29"/>
  <c r="AN39" i="29"/>
  <c r="AN37" i="29"/>
  <c r="AN46" i="29"/>
  <c r="AN32" i="29"/>
  <c r="AN40" i="29"/>
  <c r="AN13" i="29"/>
  <c r="AN44" i="29"/>
  <c r="AN52" i="29"/>
  <c r="AN24" i="29"/>
  <c r="AN49" i="29"/>
  <c r="AN12" i="29"/>
  <c r="AN28" i="29"/>
  <c r="AN56" i="29"/>
  <c r="AN20" i="29"/>
  <c r="AN22" i="29"/>
  <c r="AN31" i="29"/>
  <c r="AN42" i="29"/>
  <c r="AN21" i="29"/>
  <c r="AN27" i="29"/>
  <c r="AN34" i="29"/>
  <c r="AN16" i="29"/>
  <c r="AN53" i="29"/>
  <c r="AN25" i="29"/>
  <c r="AN38" i="29"/>
  <c r="AN33" i="29"/>
  <c r="AN57" i="29"/>
  <c r="AN48" i="29"/>
  <c r="AN50" i="29"/>
  <c r="AN55" i="29"/>
  <c r="AN14" i="29"/>
  <c r="AN15" i="29"/>
  <c r="AN26" i="29"/>
  <c r="AN47" i="29"/>
  <c r="AN23" i="29"/>
  <c r="AN19" i="29"/>
  <c r="AN36" i="29"/>
  <c r="AN54" i="29"/>
  <c r="G37" i="29"/>
  <c r="H37" i="29" s="1"/>
  <c r="G17" i="29"/>
  <c r="H17" i="29" s="1"/>
  <c r="H62" i="26"/>
  <c r="H62" i="20"/>
  <c r="AR44" i="29" l="1"/>
  <c r="AS44" i="29" s="1"/>
  <c r="AR26" i="29"/>
  <c r="AS26" i="29" s="1"/>
  <c r="AR35" i="29"/>
  <c r="AS35" i="29" s="1"/>
  <c r="AR36" i="29"/>
  <c r="AS36" i="29" s="1"/>
  <c r="AR48" i="29"/>
  <c r="AS48" i="29" s="1"/>
  <c r="AR50" i="29"/>
  <c r="AS50" i="29" s="1"/>
  <c r="AR49" i="29"/>
  <c r="AS49" i="29" s="1"/>
  <c r="AR54" i="29"/>
  <c r="AS54" i="29" s="1"/>
  <c r="AR38" i="29"/>
  <c r="AS38" i="29" s="1"/>
  <c r="AR34" i="29"/>
  <c r="AS34" i="29" s="1"/>
  <c r="B59" i="29"/>
  <c r="C57" i="29"/>
  <c r="C50" i="29"/>
  <c r="AW40" i="29"/>
  <c r="Z57" i="29"/>
  <c r="G44" i="29"/>
  <c r="H44" i="29" s="1"/>
  <c r="G15" i="29"/>
  <c r="H15" i="29" s="1"/>
  <c r="Z61" i="10"/>
  <c r="G35" i="29"/>
  <c r="H35" i="29" s="1"/>
  <c r="R59" i="29"/>
  <c r="G19" i="29"/>
  <c r="H19" i="29" s="1"/>
  <c r="G23" i="29"/>
  <c r="H23" i="29" s="1"/>
  <c r="G11" i="29"/>
  <c r="H11" i="29" s="1"/>
  <c r="G34" i="29"/>
  <c r="H34" i="29" s="1"/>
  <c r="AV40" i="29"/>
  <c r="G33" i="29"/>
  <c r="H33" i="29" s="1"/>
  <c r="G21" i="29"/>
  <c r="H21" i="29" s="1"/>
  <c r="K28" i="29"/>
  <c r="G20" i="29"/>
  <c r="H20" i="29" s="1"/>
  <c r="G25" i="29"/>
  <c r="H25" i="29" s="1"/>
  <c r="G16" i="29"/>
  <c r="H16" i="29" s="1"/>
  <c r="AJ28" i="29"/>
  <c r="G26" i="29"/>
  <c r="H26" i="29" s="1"/>
  <c r="L28" i="29"/>
  <c r="G53" i="29"/>
  <c r="H53" i="29" s="1"/>
  <c r="G49" i="29"/>
  <c r="H49" i="29" s="1"/>
  <c r="G12" i="29"/>
  <c r="H12" i="29" s="1"/>
  <c r="N57" i="29"/>
  <c r="N40" i="29"/>
  <c r="N28" i="29"/>
  <c r="C60" i="27"/>
  <c r="C30" i="13"/>
  <c r="C30" i="18"/>
  <c r="C30" i="12"/>
  <c r="C43" i="12"/>
  <c r="C30" i="28"/>
  <c r="C60" i="15"/>
  <c r="C25" i="16"/>
  <c r="C60" i="13"/>
  <c r="C60" i="12"/>
  <c r="C60" i="14"/>
  <c r="AW28" i="29"/>
  <c r="C43" i="13"/>
  <c r="X16" i="29"/>
  <c r="X28" i="29" s="1"/>
  <c r="W28" i="29"/>
  <c r="AK28" i="29"/>
  <c r="C43" i="21"/>
  <c r="AR15" i="29"/>
  <c r="AS15" i="29" s="1"/>
  <c r="AR37" i="29"/>
  <c r="AS37" i="29" s="1"/>
  <c r="AR56" i="29"/>
  <c r="AS56" i="29" s="1"/>
  <c r="AR52" i="29"/>
  <c r="AS52" i="29" s="1"/>
  <c r="AR46" i="29"/>
  <c r="AS46" i="29" s="1"/>
  <c r="AR32" i="29"/>
  <c r="AS32" i="29" s="1"/>
  <c r="AR31" i="29"/>
  <c r="AS31" i="29" s="1"/>
  <c r="AR11" i="29"/>
  <c r="AS11" i="29" s="1"/>
  <c r="AR22" i="29"/>
  <c r="AS22" i="29" s="1"/>
  <c r="AR53" i="29"/>
  <c r="AS53" i="29" s="1"/>
  <c r="AR55" i="29"/>
  <c r="AS55" i="29" s="1"/>
  <c r="AR47" i="29"/>
  <c r="AS47" i="29" s="1"/>
  <c r="AR12" i="29"/>
  <c r="AS12" i="29" s="1"/>
  <c r="AR13" i="29"/>
  <c r="AS13" i="29" s="1"/>
  <c r="AR23" i="29"/>
  <c r="AS23" i="29" s="1"/>
  <c r="AR14" i="29"/>
  <c r="AS14" i="29" s="1"/>
  <c r="AR20" i="29"/>
  <c r="AS20" i="29" s="1"/>
  <c r="AR33" i="29"/>
  <c r="AS33" i="29" s="1"/>
  <c r="AR45" i="29"/>
  <c r="AS45" i="29" s="1"/>
  <c r="AR21" i="29"/>
  <c r="AS21" i="29" s="1"/>
  <c r="AR51" i="29"/>
  <c r="AS51" i="29" s="1"/>
  <c r="AR27" i="29"/>
  <c r="AS27" i="29" s="1"/>
  <c r="AR39" i="29"/>
  <c r="AS39" i="29" s="1"/>
  <c r="AR16" i="29"/>
  <c r="AS16" i="29" s="1"/>
  <c r="AR24" i="29"/>
  <c r="AS24" i="29" s="1"/>
  <c r="AR25" i="29"/>
  <c r="AS25" i="29" s="1"/>
  <c r="AR42" i="29"/>
  <c r="AR18" i="29"/>
  <c r="AS18" i="29" s="1"/>
  <c r="AR19" i="29"/>
  <c r="AS19" i="29" s="1"/>
  <c r="AR10" i="29"/>
  <c r="AR43" i="29"/>
  <c r="AS43" i="29" s="1"/>
  <c r="L51" i="29"/>
  <c r="L57" i="29" s="1"/>
  <c r="L59" i="29" s="1"/>
  <c r="L61" i="29" s="1"/>
  <c r="K57" i="29"/>
  <c r="AW49" i="29"/>
  <c r="AW57" i="29" s="1"/>
  <c r="AV57" i="29"/>
  <c r="AK57" i="29"/>
  <c r="AK59" i="29" s="1"/>
  <c r="AK61" i="29" s="1"/>
  <c r="W57" i="29"/>
  <c r="W59" i="29" s="1"/>
  <c r="X42" i="29"/>
  <c r="X57" i="29" s="1"/>
  <c r="AR30" i="29"/>
  <c r="AR17" i="29"/>
  <c r="AS17" i="29" s="1"/>
  <c r="AJ40" i="29"/>
  <c r="AK40" i="29" s="1"/>
  <c r="AK35" i="29"/>
  <c r="G36" i="29"/>
  <c r="H36" i="29" s="1"/>
  <c r="AD59" i="29"/>
  <c r="W40" i="29"/>
  <c r="X31" i="29"/>
  <c r="X40" i="29" s="1"/>
  <c r="AV28" i="29"/>
  <c r="AW11" i="29"/>
  <c r="G27" i="29"/>
  <c r="H27" i="29" s="1"/>
  <c r="G38" i="29"/>
  <c r="H38" i="29" s="1"/>
  <c r="G56" i="29"/>
  <c r="H56" i="29" s="1"/>
  <c r="G10" i="29"/>
  <c r="G18" i="29"/>
  <c r="H18" i="29" s="1"/>
  <c r="G14" i="29"/>
  <c r="H14" i="29" s="1"/>
  <c r="G55" i="29"/>
  <c r="H55" i="29" s="1"/>
  <c r="G50" i="29"/>
  <c r="H50" i="29" s="1"/>
  <c r="G46" i="29"/>
  <c r="H46" i="29" s="1"/>
  <c r="G43" i="29"/>
  <c r="H43" i="29" s="1"/>
  <c r="G42" i="29"/>
  <c r="G13" i="29"/>
  <c r="H13" i="29" s="1"/>
  <c r="G52" i="29"/>
  <c r="H52" i="29" s="1"/>
  <c r="G51" i="29"/>
  <c r="H51" i="29" s="1"/>
  <c r="G32" i="29"/>
  <c r="H32" i="29" s="1"/>
  <c r="G48" i="29"/>
  <c r="H48" i="29" s="1"/>
  <c r="AJ57" i="29"/>
  <c r="AJ59" i="29" s="1"/>
  <c r="AK44" i="29"/>
  <c r="G39" i="29"/>
  <c r="H39" i="29" s="1"/>
  <c r="G30" i="29"/>
  <c r="C30" i="17"/>
  <c r="G31" i="29"/>
  <c r="H31" i="29" s="1"/>
  <c r="AN10" i="29"/>
  <c r="AN17" i="29"/>
  <c r="AN59" i="29"/>
  <c r="AN18" i="29"/>
  <c r="AN43" i="29"/>
  <c r="AN51" i="29"/>
  <c r="AN45" i="29"/>
  <c r="C30" i="4"/>
  <c r="C43" i="11"/>
  <c r="C30" i="14"/>
  <c r="C43" i="14"/>
  <c r="C30" i="20"/>
  <c r="C43" i="20"/>
  <c r="C60" i="20"/>
  <c r="C30" i="22"/>
  <c r="C43" i="22"/>
  <c r="C43" i="4"/>
  <c r="C43" i="17"/>
  <c r="C60" i="21"/>
  <c r="C62" i="21" s="1"/>
  <c r="C60" i="28"/>
  <c r="C43" i="28"/>
  <c r="C43" i="27"/>
  <c r="C60" i="4"/>
  <c r="C30" i="11"/>
  <c r="C60" i="17"/>
  <c r="C30" i="27"/>
  <c r="C60" i="18"/>
  <c r="H62" i="28"/>
  <c r="C20" i="16"/>
  <c r="C60" i="11"/>
  <c r="C43" i="15"/>
  <c r="C43" i="18"/>
  <c r="C60" i="22"/>
  <c r="S24" i="29" l="1"/>
  <c r="T24" i="29" s="1"/>
  <c r="S32" i="29"/>
  <c r="T32" i="29" s="1"/>
  <c r="S52" i="29"/>
  <c r="T52" i="29" s="1"/>
  <c r="S37" i="29"/>
  <c r="T37" i="29" s="1"/>
  <c r="S43" i="29"/>
  <c r="S53" i="29"/>
  <c r="T53" i="29" s="1"/>
  <c r="S14" i="29"/>
  <c r="T14" i="29" s="1"/>
  <c r="S19" i="29"/>
  <c r="T19" i="29" s="1"/>
  <c r="S16" i="29"/>
  <c r="T16" i="29" s="1"/>
  <c r="S36" i="29"/>
  <c r="T36" i="29" s="1"/>
  <c r="S50" i="29"/>
  <c r="T50" i="29" s="1"/>
  <c r="S49" i="29"/>
  <c r="T49" i="29" s="1"/>
  <c r="S54" i="29"/>
  <c r="T54" i="29" s="1"/>
  <c r="S10" i="29"/>
  <c r="S22" i="29"/>
  <c r="T22" i="29" s="1"/>
  <c r="S31" i="29"/>
  <c r="T31" i="29" s="1"/>
  <c r="S42" i="29"/>
  <c r="T42" i="29" s="1"/>
  <c r="S13" i="29"/>
  <c r="T13" i="29" s="1"/>
  <c r="S21" i="29"/>
  <c r="T21" i="29" s="1"/>
  <c r="S15" i="29"/>
  <c r="T15" i="29" s="1"/>
  <c r="S55" i="29"/>
  <c r="T55" i="29" s="1"/>
  <c r="S47" i="29"/>
  <c r="T47" i="29" s="1"/>
  <c r="S17" i="29"/>
  <c r="T17" i="29" s="1"/>
  <c r="S20" i="29"/>
  <c r="T20" i="29" s="1"/>
  <c r="S51" i="29"/>
  <c r="T51" i="29" s="1"/>
  <c r="S30" i="29"/>
  <c r="S12" i="29"/>
  <c r="T12" i="29" s="1"/>
  <c r="S44" i="29"/>
  <c r="T44" i="29" s="1"/>
  <c r="S26" i="29"/>
  <c r="T26" i="29" s="1"/>
  <c r="S39" i="29"/>
  <c r="T39" i="29" s="1"/>
  <c r="R61" i="29"/>
  <c r="S56" i="29"/>
  <c r="T56" i="29" s="1"/>
  <c r="S11" i="29"/>
  <c r="T11" i="29" s="1"/>
  <c r="S27" i="29"/>
  <c r="T27" i="29" s="1"/>
  <c r="S45" i="29"/>
  <c r="T45" i="29" s="1"/>
  <c r="S18" i="29"/>
  <c r="T18" i="29" s="1"/>
  <c r="S35" i="29"/>
  <c r="T35" i="29" s="1"/>
  <c r="S38" i="29"/>
  <c r="T38" i="29" s="1"/>
  <c r="S25" i="29"/>
  <c r="T25" i="29" s="1"/>
  <c r="S23" i="29"/>
  <c r="T23" i="29" s="1"/>
  <c r="S46" i="29"/>
  <c r="T46" i="29" s="1"/>
  <c r="S34" i="29"/>
  <c r="T34" i="29" s="1"/>
  <c r="S48" i="29"/>
  <c r="T48" i="29" s="1"/>
  <c r="K59" i="29"/>
  <c r="C12" i="29"/>
  <c r="C26" i="29"/>
  <c r="C33" i="29"/>
  <c r="C11" i="29"/>
  <c r="C43" i="29"/>
  <c r="C34" i="29"/>
  <c r="C19" i="29"/>
  <c r="C20" i="29"/>
  <c r="C36" i="29"/>
  <c r="C31" i="29"/>
  <c r="C35" i="29"/>
  <c r="C21" i="29"/>
  <c r="C10" i="29"/>
  <c r="C55" i="29"/>
  <c r="C42" i="29"/>
  <c r="C38" i="29"/>
  <c r="C54" i="29"/>
  <c r="C17" i="29"/>
  <c r="C18" i="29"/>
  <c r="C51" i="29"/>
  <c r="C56" i="29"/>
  <c r="C46" i="29"/>
  <c r="C25" i="29"/>
  <c r="C59" i="29"/>
  <c r="C39" i="29"/>
  <c r="C52" i="29"/>
  <c r="C45" i="29"/>
  <c r="C13" i="29"/>
  <c r="C49" i="29"/>
  <c r="C44" i="29"/>
  <c r="C15" i="29"/>
  <c r="C32" i="29"/>
  <c r="C14" i="29"/>
  <c r="C28" i="29"/>
  <c r="C37" i="29"/>
  <c r="C53" i="29"/>
  <c r="C22" i="29"/>
  <c r="C27" i="29"/>
  <c r="C40" i="29"/>
  <c r="C23" i="29"/>
  <c r="C24" i="29"/>
  <c r="C16" i="29"/>
  <c r="C47" i="29"/>
  <c r="C48" i="29"/>
  <c r="S33" i="29"/>
  <c r="T33" i="29" s="1"/>
  <c r="Z59" i="29"/>
  <c r="AA57" i="29" s="1"/>
  <c r="N59" i="29"/>
  <c r="O11" i="29" s="1"/>
  <c r="P11" i="29" s="1"/>
  <c r="C62" i="13"/>
  <c r="D20" i="13" s="1"/>
  <c r="D37" i="21"/>
  <c r="O49" i="29"/>
  <c r="P49" i="29" s="1"/>
  <c r="O25" i="29"/>
  <c r="P25" i="29" s="1"/>
  <c r="O35" i="29"/>
  <c r="P35" i="29" s="1"/>
  <c r="O24" i="29"/>
  <c r="P24" i="29" s="1"/>
  <c r="O32" i="29"/>
  <c r="P32" i="29" s="1"/>
  <c r="O33" i="29"/>
  <c r="P33" i="29" s="1"/>
  <c r="O22" i="29"/>
  <c r="P22" i="29" s="1"/>
  <c r="O30" i="29"/>
  <c r="P30" i="29" s="1"/>
  <c r="O20" i="29"/>
  <c r="P20" i="29" s="1"/>
  <c r="O53" i="29"/>
  <c r="P53" i="29" s="1"/>
  <c r="O39" i="29"/>
  <c r="P39" i="29" s="1"/>
  <c r="O12" i="29"/>
  <c r="P12" i="29" s="1"/>
  <c r="O47" i="29"/>
  <c r="P47" i="29" s="1"/>
  <c r="O26" i="29"/>
  <c r="P26" i="29" s="1"/>
  <c r="O13" i="29"/>
  <c r="P13" i="29" s="1"/>
  <c r="D15" i="26"/>
  <c r="F15" i="26" s="1"/>
  <c r="W11" i="10" s="1"/>
  <c r="C62" i="14"/>
  <c r="D15" i="14" s="1"/>
  <c r="C62" i="17"/>
  <c r="D48" i="17" s="1"/>
  <c r="C62" i="12"/>
  <c r="D47" i="12" s="1"/>
  <c r="C62" i="20"/>
  <c r="D54" i="20" s="1"/>
  <c r="F54" i="20" s="1"/>
  <c r="M50" i="10" s="1"/>
  <c r="C62" i="27"/>
  <c r="D32" i="27" s="1"/>
  <c r="C62" i="15"/>
  <c r="D49" i="15" s="1"/>
  <c r="C62" i="4"/>
  <c r="D45" i="4" s="1"/>
  <c r="H42" i="29"/>
  <c r="H57" i="29" s="1"/>
  <c r="G57" i="29"/>
  <c r="AR40" i="29"/>
  <c r="AS30" i="29"/>
  <c r="AS40" i="29" s="1"/>
  <c r="C62" i="22"/>
  <c r="D58" i="22" s="1"/>
  <c r="C62" i="11"/>
  <c r="D38" i="11" s="1"/>
  <c r="H30" i="29"/>
  <c r="H40" i="29" s="1"/>
  <c r="G40" i="29"/>
  <c r="G28" i="29"/>
  <c r="AF37" i="29"/>
  <c r="AG37" i="29" s="1"/>
  <c r="AF38" i="29"/>
  <c r="AG38" i="29" s="1"/>
  <c r="AF51" i="29"/>
  <c r="AG51" i="29" s="1"/>
  <c r="AF24" i="29"/>
  <c r="AG24" i="29" s="1"/>
  <c r="AF54" i="29"/>
  <c r="AG54" i="29" s="1"/>
  <c r="AF46" i="29"/>
  <c r="AG46" i="29" s="1"/>
  <c r="AF36" i="29"/>
  <c r="AG36" i="29" s="1"/>
  <c r="AF10" i="29"/>
  <c r="AF13" i="29"/>
  <c r="AG13" i="29" s="1"/>
  <c r="AF35" i="29"/>
  <c r="AG35" i="29" s="1"/>
  <c r="AF25" i="29"/>
  <c r="AF14" i="29"/>
  <c r="AG14" i="29" s="1"/>
  <c r="AF21" i="29"/>
  <c r="AG21" i="29" s="1"/>
  <c r="AF15" i="29"/>
  <c r="AG15" i="29" s="1"/>
  <c r="AF12" i="29"/>
  <c r="AG12" i="29" s="1"/>
  <c r="AF27" i="29"/>
  <c r="AG27" i="29" s="1"/>
  <c r="AF32" i="29"/>
  <c r="AG32" i="29" s="1"/>
  <c r="AF26" i="29"/>
  <c r="AG26" i="29" s="1"/>
  <c r="AF34" i="29"/>
  <c r="AG34" i="29" s="1"/>
  <c r="AF47" i="29"/>
  <c r="AG47" i="29" s="1"/>
  <c r="AF53" i="29"/>
  <c r="AG53" i="29" s="1"/>
  <c r="AF44" i="29"/>
  <c r="AG44" i="29" s="1"/>
  <c r="AF39" i="29"/>
  <c r="AG39" i="29" s="1"/>
  <c r="AF48" i="29"/>
  <c r="AG48" i="29" s="1"/>
  <c r="AF20" i="29"/>
  <c r="AG20" i="29" s="1"/>
  <c r="AF11" i="29"/>
  <c r="AG11" i="29" s="1"/>
  <c r="AF22" i="29"/>
  <c r="AG22" i="29" s="1"/>
  <c r="AF16" i="29"/>
  <c r="AG16" i="29" s="1"/>
  <c r="AF30" i="29"/>
  <c r="AF18" i="29"/>
  <c r="AG18" i="29" s="1"/>
  <c r="AF31" i="29"/>
  <c r="AG31" i="29" s="1"/>
  <c r="AF43" i="29"/>
  <c r="AG43" i="29" s="1"/>
  <c r="AF49" i="29"/>
  <c r="AG49" i="29" s="1"/>
  <c r="AF42" i="29"/>
  <c r="AF56" i="29"/>
  <c r="AG56" i="29" s="1"/>
  <c r="AF50" i="29"/>
  <c r="AG50" i="29" s="1"/>
  <c r="AF55" i="29"/>
  <c r="AG55" i="29" s="1"/>
  <c r="AF19" i="29"/>
  <c r="AG19" i="29" s="1"/>
  <c r="AF33" i="29"/>
  <c r="AG33" i="29" s="1"/>
  <c r="AF23" i="29"/>
  <c r="AG23" i="29" s="1"/>
  <c r="AF45" i="29"/>
  <c r="AG45" i="29" s="1"/>
  <c r="AF52" i="29"/>
  <c r="AG52" i="29" s="1"/>
  <c r="AF17" i="29"/>
  <c r="AG17" i="29" s="1"/>
  <c r="AS10" i="29"/>
  <c r="AS28" i="29" s="1"/>
  <c r="AR28" i="29"/>
  <c r="AW59" i="29"/>
  <c r="AW61" i="29" s="1"/>
  <c r="C62" i="28"/>
  <c r="D52" i="28" s="1"/>
  <c r="F52" i="28" s="1"/>
  <c r="J48" i="10" s="1"/>
  <c r="X59" i="29"/>
  <c r="AV59" i="29"/>
  <c r="AS42" i="29"/>
  <c r="AS57" i="29" s="1"/>
  <c r="AR57" i="29"/>
  <c r="AR59" i="29" s="1"/>
  <c r="C62" i="18"/>
  <c r="D17" i="16"/>
  <c r="D12" i="16"/>
  <c r="D15" i="16"/>
  <c r="C26" i="16"/>
  <c r="D19" i="16"/>
  <c r="D13" i="16"/>
  <c r="D18" i="16"/>
  <c r="D14" i="16"/>
  <c r="D16" i="16"/>
  <c r="AS59" i="29" l="1"/>
  <c r="AS61" i="29" s="1"/>
  <c r="T10" i="29"/>
  <c r="T28" i="29" s="1"/>
  <c r="S28" i="29"/>
  <c r="D58" i="13"/>
  <c r="O55" i="29"/>
  <c r="P55" i="29" s="1"/>
  <c r="O15" i="29"/>
  <c r="P15" i="29" s="1"/>
  <c r="S57" i="29"/>
  <c r="T43" i="29"/>
  <c r="T57" i="29" s="1"/>
  <c r="T59" i="29" s="1"/>
  <c r="T61" i="29" s="1"/>
  <c r="AA25" i="29"/>
  <c r="AA54" i="29"/>
  <c r="AA31" i="29"/>
  <c r="AA23" i="29"/>
  <c r="AA37" i="29"/>
  <c r="AA34" i="29"/>
  <c r="AA50" i="29"/>
  <c r="AA36" i="29"/>
  <c r="AA53" i="29"/>
  <c r="AA12" i="29"/>
  <c r="AA10" i="29"/>
  <c r="AA59" i="29"/>
  <c r="AA18" i="29"/>
  <c r="AA42" i="29"/>
  <c r="AA13" i="29"/>
  <c r="AA47" i="29"/>
  <c r="AA16" i="29"/>
  <c r="AA30" i="29"/>
  <c r="AA22" i="29"/>
  <c r="AA19" i="29"/>
  <c r="AA40" i="29"/>
  <c r="AA27" i="29"/>
  <c r="AA43" i="29"/>
  <c r="AA35" i="29"/>
  <c r="AA49" i="29"/>
  <c r="AA14" i="29"/>
  <c r="AA33" i="29"/>
  <c r="AA44" i="29"/>
  <c r="AA21" i="29"/>
  <c r="AA28" i="29"/>
  <c r="AA56" i="29"/>
  <c r="AA46" i="29"/>
  <c r="AA24" i="29"/>
  <c r="Z62" i="29"/>
  <c r="AA26" i="29"/>
  <c r="AA17" i="29"/>
  <c r="AA39" i="29"/>
  <c r="AA51" i="29"/>
  <c r="AA38" i="29"/>
  <c r="AA55" i="29"/>
  <c r="AA20" i="29"/>
  <c r="AA15" i="29"/>
  <c r="AA45" i="29"/>
  <c r="AA52" i="29"/>
  <c r="AA32" i="29"/>
  <c r="AA48" i="29"/>
  <c r="AA11" i="29"/>
  <c r="S40" i="29"/>
  <c r="T30" i="29"/>
  <c r="D40" i="17"/>
  <c r="O42" i="29"/>
  <c r="P42" i="29" s="1"/>
  <c r="O23" i="29"/>
  <c r="P23" i="29" s="1"/>
  <c r="O21" i="29"/>
  <c r="P21" i="29" s="1"/>
  <c r="T40" i="29"/>
  <c r="O44" i="29"/>
  <c r="P44" i="29" s="1"/>
  <c r="O50" i="29"/>
  <c r="P50" i="29" s="1"/>
  <c r="D56" i="13"/>
  <c r="D25" i="17"/>
  <c r="D34" i="17"/>
  <c r="D38" i="17"/>
  <c r="D36" i="17"/>
  <c r="D40" i="13"/>
  <c r="D34" i="13"/>
  <c r="D36" i="13"/>
  <c r="D24" i="13"/>
  <c r="D56" i="17"/>
  <c r="D37" i="17"/>
  <c r="D51" i="17"/>
  <c r="D39" i="17"/>
  <c r="D58" i="17"/>
  <c r="D18" i="17"/>
  <c r="D23" i="17"/>
  <c r="D14" i="17"/>
  <c r="D32" i="17"/>
  <c r="D42" i="17"/>
  <c r="D15" i="17"/>
  <c r="D55" i="17"/>
  <c r="D52" i="17"/>
  <c r="D49" i="17"/>
  <c r="D46" i="17"/>
  <c r="D54" i="17"/>
  <c r="D16" i="17"/>
  <c r="D20" i="17"/>
  <c r="D49" i="27"/>
  <c r="D54" i="27"/>
  <c r="D38" i="27"/>
  <c r="D55" i="27"/>
  <c r="D50" i="27"/>
  <c r="D42" i="13"/>
  <c r="D45" i="13"/>
  <c r="D28" i="13"/>
  <c r="D39" i="13"/>
  <c r="D50" i="13"/>
  <c r="D17" i="13"/>
  <c r="D18" i="13"/>
  <c r="D54" i="13"/>
  <c r="D16" i="13"/>
  <c r="D14" i="13"/>
  <c r="D27" i="13"/>
  <c r="D35" i="13"/>
  <c r="O52" i="29"/>
  <c r="P52" i="29" s="1"/>
  <c r="O31" i="29"/>
  <c r="P31" i="29" s="1"/>
  <c r="O48" i="29"/>
  <c r="P48" i="29" s="1"/>
  <c r="O56" i="29"/>
  <c r="P56" i="29" s="1"/>
  <c r="O36" i="29"/>
  <c r="P36" i="29" s="1"/>
  <c r="O37" i="29"/>
  <c r="P37" i="29" s="1"/>
  <c r="O27" i="29"/>
  <c r="P27" i="29" s="1"/>
  <c r="O17" i="29"/>
  <c r="P17" i="29" s="1"/>
  <c r="O10" i="29"/>
  <c r="P10" i="29" s="1"/>
  <c r="O45" i="29"/>
  <c r="P45" i="29" s="1"/>
  <c r="O19" i="29"/>
  <c r="P19" i="29" s="1"/>
  <c r="D33" i="13"/>
  <c r="D38" i="13"/>
  <c r="C68" i="13"/>
  <c r="D26" i="13"/>
  <c r="D41" i="13"/>
  <c r="D53" i="13"/>
  <c r="O54" i="29"/>
  <c r="P54" i="29" s="1"/>
  <c r="O34" i="29"/>
  <c r="P34" i="29" s="1"/>
  <c r="O38" i="29"/>
  <c r="P38" i="29" s="1"/>
  <c r="O14" i="29"/>
  <c r="P14" i="29" s="1"/>
  <c r="N61" i="29"/>
  <c r="O43" i="29"/>
  <c r="P43" i="29" s="1"/>
  <c r="O46" i="29"/>
  <c r="P46" i="29" s="1"/>
  <c r="O18" i="29"/>
  <c r="P18" i="29" s="1"/>
  <c r="O16" i="29"/>
  <c r="P16" i="29" s="1"/>
  <c r="O51" i="29"/>
  <c r="P51" i="29" s="1"/>
  <c r="D39" i="22"/>
  <c r="D22" i="17"/>
  <c r="D28" i="17"/>
  <c r="D29" i="17"/>
  <c r="D47" i="17"/>
  <c r="D19" i="17"/>
  <c r="D41" i="17"/>
  <c r="D27" i="17"/>
  <c r="D57" i="13"/>
  <c r="D59" i="13"/>
  <c r="D29" i="13"/>
  <c r="D46" i="13"/>
  <c r="D52" i="13"/>
  <c r="D21" i="13"/>
  <c r="D47" i="13"/>
  <c r="D37" i="13"/>
  <c r="D49" i="22"/>
  <c r="D42" i="26"/>
  <c r="F42" i="26" s="1"/>
  <c r="W38" i="10" s="1"/>
  <c r="D45" i="17"/>
  <c r="D17" i="17"/>
  <c r="D50" i="17"/>
  <c r="D53" i="17"/>
  <c r="D21" i="17"/>
  <c r="C68" i="17"/>
  <c r="D57" i="17"/>
  <c r="D59" i="17"/>
  <c r="D24" i="17"/>
  <c r="D33" i="17"/>
  <c r="D48" i="13"/>
  <c r="D22" i="13"/>
  <c r="D49" i="13"/>
  <c r="D15" i="13"/>
  <c r="D23" i="13"/>
  <c r="D32" i="13"/>
  <c r="D19" i="13"/>
  <c r="D55" i="13"/>
  <c r="D51" i="13"/>
  <c r="D25" i="13"/>
  <c r="D18" i="26"/>
  <c r="F18" i="26" s="1"/>
  <c r="W14" i="10" s="1"/>
  <c r="D41" i="20"/>
  <c r="F41" i="20" s="1"/>
  <c r="M37" i="10" s="1"/>
  <c r="D52" i="22"/>
  <c r="D45" i="22"/>
  <c r="D14" i="20"/>
  <c r="F14" i="20" s="1"/>
  <c r="D19" i="22"/>
  <c r="D41" i="22"/>
  <c r="D33" i="22"/>
  <c r="D38" i="22"/>
  <c r="D17" i="22"/>
  <c r="D24" i="26"/>
  <c r="F24" i="26" s="1"/>
  <c r="W20" i="10" s="1"/>
  <c r="D41" i="26"/>
  <c r="F41" i="26" s="1"/>
  <c r="W37" i="10" s="1"/>
  <c r="D36" i="26"/>
  <c r="F36" i="26" s="1"/>
  <c r="W32" i="10" s="1"/>
  <c r="D49" i="20"/>
  <c r="F49" i="20" s="1"/>
  <c r="M45" i="10" s="1"/>
  <c r="D21" i="22"/>
  <c r="D14" i="22"/>
  <c r="D27" i="22"/>
  <c r="D15" i="22"/>
  <c r="D35" i="22"/>
  <c r="D28" i="26"/>
  <c r="F28" i="26" s="1"/>
  <c r="W24" i="10" s="1"/>
  <c r="D47" i="26"/>
  <c r="F47" i="26" s="1"/>
  <c r="D57" i="26"/>
  <c r="F57" i="26" s="1"/>
  <c r="W53" i="10" s="1"/>
  <c r="D32" i="22"/>
  <c r="D34" i="22"/>
  <c r="D18" i="22"/>
  <c r="D46" i="22"/>
  <c r="C68" i="22"/>
  <c r="D55" i="26"/>
  <c r="F55" i="26" s="1"/>
  <c r="W51" i="10" s="1"/>
  <c r="D23" i="26"/>
  <c r="F23" i="26" s="1"/>
  <c r="W19" i="10" s="1"/>
  <c r="D56" i="26"/>
  <c r="F56" i="26" s="1"/>
  <c r="W52" i="10" s="1"/>
  <c r="D40" i="26"/>
  <c r="F40" i="26" s="1"/>
  <c r="W36" i="10" s="1"/>
  <c r="D48" i="26"/>
  <c r="F48" i="26" s="1"/>
  <c r="W44" i="10" s="1"/>
  <c r="D51" i="26"/>
  <c r="F51" i="26" s="1"/>
  <c r="W47" i="10" s="1"/>
  <c r="D14" i="26"/>
  <c r="F14" i="26" s="1"/>
  <c r="W10" i="10" s="1"/>
  <c r="D52" i="26"/>
  <c r="F52" i="26" s="1"/>
  <c r="W48" i="10" s="1"/>
  <c r="D22" i="26"/>
  <c r="F22" i="26" s="1"/>
  <c r="W18" i="10" s="1"/>
  <c r="D17" i="26"/>
  <c r="F17" i="26" s="1"/>
  <c r="W13" i="10" s="1"/>
  <c r="D45" i="26"/>
  <c r="F45" i="26" s="1"/>
  <c r="W41" i="10" s="1"/>
  <c r="D34" i="26"/>
  <c r="F34" i="26" s="1"/>
  <c r="W30" i="10" s="1"/>
  <c r="D16" i="26"/>
  <c r="F16" i="26" s="1"/>
  <c r="W12" i="10" s="1"/>
  <c r="D19" i="26"/>
  <c r="F19" i="26" s="1"/>
  <c r="W15" i="10" s="1"/>
  <c r="D58" i="26"/>
  <c r="F58" i="26" s="1"/>
  <c r="W54" i="10" s="1"/>
  <c r="D21" i="26"/>
  <c r="F21" i="26" s="1"/>
  <c r="W17" i="10" s="1"/>
  <c r="D32" i="26"/>
  <c r="F32" i="26" s="1"/>
  <c r="W28" i="10" s="1"/>
  <c r="D20" i="26"/>
  <c r="F20" i="26" s="1"/>
  <c r="W16" i="10" s="1"/>
  <c r="D53" i="26"/>
  <c r="F53" i="26" s="1"/>
  <c r="W49" i="10" s="1"/>
  <c r="D27" i="26"/>
  <c r="F27" i="26" s="1"/>
  <c r="W23" i="10" s="1"/>
  <c r="D37" i="26"/>
  <c r="F37" i="26" s="1"/>
  <c r="W33" i="10" s="1"/>
  <c r="D49" i="26"/>
  <c r="F49" i="26" s="1"/>
  <c r="W45" i="10" s="1"/>
  <c r="D35" i="26"/>
  <c r="F35" i="26" s="1"/>
  <c r="W31" i="10" s="1"/>
  <c r="D54" i="26"/>
  <c r="F54" i="26" s="1"/>
  <c r="W50" i="10" s="1"/>
  <c r="D25" i="26"/>
  <c r="F25" i="26" s="1"/>
  <c r="W21" i="10" s="1"/>
  <c r="D26" i="26"/>
  <c r="F26" i="26" s="1"/>
  <c r="W22" i="10" s="1"/>
  <c r="D59" i="26"/>
  <c r="F59" i="26" s="1"/>
  <c r="W55" i="10" s="1"/>
  <c r="D50" i="26"/>
  <c r="F50" i="26" s="1"/>
  <c r="W46" i="10" s="1"/>
  <c r="D39" i="26"/>
  <c r="F39" i="26" s="1"/>
  <c r="W35" i="10" s="1"/>
  <c r="D33" i="26"/>
  <c r="F33" i="26" s="1"/>
  <c r="W29" i="10" s="1"/>
  <c r="C68" i="26"/>
  <c r="D46" i="26"/>
  <c r="F46" i="26" s="1"/>
  <c r="W42" i="10" s="1"/>
  <c r="D29" i="26"/>
  <c r="F29" i="26" s="1"/>
  <c r="W25" i="10" s="1"/>
  <c r="D38" i="26"/>
  <c r="F38" i="26" s="1"/>
  <c r="W34" i="10" s="1"/>
  <c r="D42" i="21"/>
  <c r="D55" i="21"/>
  <c r="D48" i="21"/>
  <c r="D33" i="21"/>
  <c r="D51" i="21"/>
  <c r="D52" i="21"/>
  <c r="D50" i="21"/>
  <c r="D49" i="21"/>
  <c r="D14" i="21"/>
  <c r="D35" i="21"/>
  <c r="D58" i="28"/>
  <c r="F58" i="28" s="1"/>
  <c r="J54" i="10" s="1"/>
  <c r="D47" i="21"/>
  <c r="D54" i="21"/>
  <c r="D21" i="21"/>
  <c r="D23" i="21"/>
  <c r="D16" i="21"/>
  <c r="D32" i="21"/>
  <c r="D38" i="21"/>
  <c r="D17" i="21"/>
  <c r="C68" i="21"/>
  <c r="D19" i="21"/>
  <c r="D58" i="21"/>
  <c r="D20" i="21"/>
  <c r="D53" i="21"/>
  <c r="D40" i="21"/>
  <c r="D18" i="21"/>
  <c r="D41" i="21"/>
  <c r="D34" i="21"/>
  <c r="D29" i="21"/>
  <c r="D28" i="21"/>
  <c r="D57" i="21"/>
  <c r="D39" i="21"/>
  <c r="D24" i="21"/>
  <c r="D26" i="21"/>
  <c r="D15" i="21"/>
  <c r="D22" i="21"/>
  <c r="D45" i="21"/>
  <c r="D36" i="21"/>
  <c r="D25" i="21"/>
  <c r="D59" i="21"/>
  <c r="D46" i="21"/>
  <c r="D56" i="21"/>
  <c r="D27" i="21"/>
  <c r="D57" i="20"/>
  <c r="F57" i="20" s="1"/>
  <c r="M53" i="10" s="1"/>
  <c r="D29" i="20"/>
  <c r="F29" i="20" s="1"/>
  <c r="M25" i="10" s="1"/>
  <c r="D59" i="20"/>
  <c r="F59" i="20" s="1"/>
  <c r="M55" i="10" s="1"/>
  <c r="D55" i="20"/>
  <c r="F55" i="20" s="1"/>
  <c r="M51" i="10" s="1"/>
  <c r="D40" i="20"/>
  <c r="F40" i="20" s="1"/>
  <c r="M36" i="10" s="1"/>
  <c r="D58" i="20"/>
  <c r="F58" i="20" s="1"/>
  <c r="M54" i="10" s="1"/>
  <c r="D16" i="20"/>
  <c r="F16" i="20" s="1"/>
  <c r="M12" i="10" s="1"/>
  <c r="D29" i="14"/>
  <c r="D26" i="17"/>
  <c r="D25" i="14"/>
  <c r="D24" i="14"/>
  <c r="D18" i="11"/>
  <c r="D54" i="14"/>
  <c r="D26" i="14"/>
  <c r="D48" i="14"/>
  <c r="D55" i="11"/>
  <c r="D35" i="17"/>
  <c r="D50" i="20"/>
  <c r="F50" i="20" s="1"/>
  <c r="M46" i="10" s="1"/>
  <c r="D26" i="20"/>
  <c r="F26" i="20" s="1"/>
  <c r="M22" i="10" s="1"/>
  <c r="D48" i="20"/>
  <c r="F48" i="20" s="1"/>
  <c r="M44" i="10" s="1"/>
  <c r="D37" i="20"/>
  <c r="F37" i="20" s="1"/>
  <c r="M33" i="10" s="1"/>
  <c r="D56" i="20"/>
  <c r="F56" i="20" s="1"/>
  <c r="M52" i="10" s="1"/>
  <c r="D28" i="20"/>
  <c r="F28" i="20" s="1"/>
  <c r="M24" i="10" s="1"/>
  <c r="D34" i="20"/>
  <c r="F34" i="20" s="1"/>
  <c r="M30" i="10" s="1"/>
  <c r="D47" i="20"/>
  <c r="F47" i="20" s="1"/>
  <c r="M43" i="10" s="1"/>
  <c r="D53" i="20"/>
  <c r="F53" i="20" s="1"/>
  <c r="M49" i="10" s="1"/>
  <c r="C68" i="20"/>
  <c r="D39" i="20"/>
  <c r="F39" i="20" s="1"/>
  <c r="M35" i="10" s="1"/>
  <c r="D51" i="20"/>
  <c r="F51" i="20" s="1"/>
  <c r="M47" i="10" s="1"/>
  <c r="D18" i="20"/>
  <c r="F18" i="20" s="1"/>
  <c r="M14" i="10" s="1"/>
  <c r="D17" i="20"/>
  <c r="F17" i="20" s="1"/>
  <c r="M13" i="10" s="1"/>
  <c r="D52" i="20"/>
  <c r="F52" i="20" s="1"/>
  <c r="M48" i="10" s="1"/>
  <c r="D35" i="20"/>
  <c r="F35" i="20" s="1"/>
  <c r="M31" i="10" s="1"/>
  <c r="D36" i="20"/>
  <c r="F36" i="20" s="1"/>
  <c r="M32" i="10" s="1"/>
  <c r="D23" i="20"/>
  <c r="F23" i="20" s="1"/>
  <c r="M19" i="10" s="1"/>
  <c r="D38" i="20"/>
  <c r="F38" i="20" s="1"/>
  <c r="M34" i="10" s="1"/>
  <c r="D21" i="20"/>
  <c r="F21" i="20" s="1"/>
  <c r="M17" i="10" s="1"/>
  <c r="D22" i="20"/>
  <c r="F22" i="20" s="1"/>
  <c r="M18" i="10" s="1"/>
  <c r="D19" i="20"/>
  <c r="F19" i="20" s="1"/>
  <c r="M15" i="10" s="1"/>
  <c r="D45" i="20"/>
  <c r="F45" i="20" s="1"/>
  <c r="D46" i="20"/>
  <c r="F46" i="20" s="1"/>
  <c r="M42" i="10" s="1"/>
  <c r="D33" i="20"/>
  <c r="F33" i="20" s="1"/>
  <c r="M29" i="10" s="1"/>
  <c r="D27" i="20"/>
  <c r="F27" i="20" s="1"/>
  <c r="M23" i="10" s="1"/>
  <c r="D25" i="20"/>
  <c r="F25" i="20" s="1"/>
  <c r="M21" i="10" s="1"/>
  <c r="D15" i="20"/>
  <c r="F15" i="20" s="1"/>
  <c r="M11" i="10" s="1"/>
  <c r="D24" i="20"/>
  <c r="F24" i="20" s="1"/>
  <c r="M20" i="10" s="1"/>
  <c r="D42" i="20"/>
  <c r="F42" i="20" s="1"/>
  <c r="M38" i="10" s="1"/>
  <c r="D20" i="20"/>
  <c r="F20" i="20" s="1"/>
  <c r="M16" i="10" s="1"/>
  <c r="D32" i="20"/>
  <c r="F32" i="20" s="1"/>
  <c r="D38" i="15"/>
  <c r="D27" i="15"/>
  <c r="D25" i="15"/>
  <c r="D17" i="15"/>
  <c r="D34" i="15"/>
  <c r="C68" i="15"/>
  <c r="D21" i="15"/>
  <c r="D15" i="15"/>
  <c r="D37" i="15"/>
  <c r="D47" i="15"/>
  <c r="D48" i="15"/>
  <c r="D57" i="15"/>
  <c r="D59" i="15"/>
  <c r="D41" i="15"/>
  <c r="D52" i="15"/>
  <c r="D54" i="15"/>
  <c r="D42" i="15"/>
  <c r="D58" i="15"/>
  <c r="D53" i="15"/>
  <c r="D50" i="15"/>
  <c r="D23" i="15"/>
  <c r="D29" i="15"/>
  <c r="D56" i="15"/>
  <c r="D35" i="15"/>
  <c r="D40" i="15"/>
  <c r="D18" i="15"/>
  <c r="D55" i="15"/>
  <c r="D36" i="15"/>
  <c r="D46" i="15"/>
  <c r="D26" i="15"/>
  <c r="D45" i="15"/>
  <c r="D32" i="15"/>
  <c r="D28" i="15"/>
  <c r="D24" i="15"/>
  <c r="D22" i="15"/>
  <c r="D14" i="15"/>
  <c r="D16" i="15"/>
  <c r="D20" i="15"/>
  <c r="D19" i="15"/>
  <c r="D33" i="15"/>
  <c r="D39" i="15"/>
  <c r="D51" i="15"/>
  <c r="D33" i="14"/>
  <c r="D56" i="14"/>
  <c r="D34" i="14"/>
  <c r="D20" i="14"/>
  <c r="D59" i="14"/>
  <c r="D52" i="14"/>
  <c r="D55" i="14"/>
  <c r="D35" i="14"/>
  <c r="D51" i="14"/>
  <c r="D14" i="14"/>
  <c r="D23" i="14"/>
  <c r="C68" i="14"/>
  <c r="D32" i="14"/>
  <c r="D37" i="14"/>
  <c r="D57" i="14"/>
  <c r="D18" i="14"/>
  <c r="D58" i="14"/>
  <c r="D21" i="14"/>
  <c r="D17" i="14"/>
  <c r="D50" i="14"/>
  <c r="D28" i="14"/>
  <c r="D42" i="14"/>
  <c r="D53" i="14"/>
  <c r="D39" i="14"/>
  <c r="D38" i="14"/>
  <c r="D19" i="14"/>
  <c r="D27" i="14"/>
  <c r="D22" i="14"/>
  <c r="D16" i="14"/>
  <c r="D49" i="14"/>
  <c r="D40" i="14"/>
  <c r="D41" i="14"/>
  <c r="D46" i="14"/>
  <c r="D47" i="14"/>
  <c r="D36" i="14"/>
  <c r="D45" i="14"/>
  <c r="D54" i="22"/>
  <c r="D56" i="22"/>
  <c r="D53" i="22"/>
  <c r="D24" i="22"/>
  <c r="D47" i="22"/>
  <c r="D22" i="22"/>
  <c r="D57" i="22"/>
  <c r="D29" i="22"/>
  <c r="D48" i="22"/>
  <c r="D25" i="22"/>
  <c r="D50" i="22"/>
  <c r="D55" i="22"/>
  <c r="D37" i="22"/>
  <c r="D59" i="22"/>
  <c r="D36" i="22"/>
  <c r="D40" i="22"/>
  <c r="D20" i="22"/>
  <c r="D28" i="22"/>
  <c r="D51" i="22"/>
  <c r="D16" i="22"/>
  <c r="D27" i="28"/>
  <c r="F27" i="28" s="1"/>
  <c r="J23" i="10" s="1"/>
  <c r="D45" i="27"/>
  <c r="D48" i="27"/>
  <c r="D53" i="27"/>
  <c r="D46" i="27"/>
  <c r="D25" i="12"/>
  <c r="D32" i="12"/>
  <c r="D48" i="12"/>
  <c r="D40" i="12"/>
  <c r="D54" i="12"/>
  <c r="D17" i="12"/>
  <c r="D28" i="12"/>
  <c r="D22" i="12"/>
  <c r="D35" i="12"/>
  <c r="D59" i="12"/>
  <c r="D49" i="12"/>
  <c r="D24" i="12"/>
  <c r="D27" i="12"/>
  <c r="D14" i="12"/>
  <c r="D34" i="12"/>
  <c r="D46" i="12"/>
  <c r="D50" i="12"/>
  <c r="D18" i="12"/>
  <c r="D45" i="12"/>
  <c r="D58" i="12"/>
  <c r="D56" i="12"/>
  <c r="D37" i="12"/>
  <c r="D38" i="12"/>
  <c r="C68" i="12"/>
  <c r="C69" i="12" s="1"/>
  <c r="D20" i="12"/>
  <c r="D29" i="12"/>
  <c r="D42" i="12"/>
  <c r="D19" i="12"/>
  <c r="D23" i="12"/>
  <c r="D52" i="12"/>
  <c r="D21" i="11"/>
  <c r="D42" i="11"/>
  <c r="D26" i="11"/>
  <c r="D34" i="11"/>
  <c r="D20" i="11"/>
  <c r="D37" i="11"/>
  <c r="D29" i="11"/>
  <c r="D32" i="11"/>
  <c r="D14" i="11"/>
  <c r="D33" i="11"/>
  <c r="D53" i="11"/>
  <c r="D19" i="11"/>
  <c r="D58" i="11"/>
  <c r="D36" i="11"/>
  <c r="C68" i="11"/>
  <c r="D46" i="11"/>
  <c r="D22" i="11"/>
  <c r="D27" i="11"/>
  <c r="D47" i="11"/>
  <c r="D23" i="11"/>
  <c r="D50" i="11"/>
  <c r="D59" i="11"/>
  <c r="D40" i="11"/>
  <c r="D39" i="11"/>
  <c r="D51" i="11"/>
  <c r="D35" i="11"/>
  <c r="D49" i="11"/>
  <c r="D41" i="11"/>
  <c r="D17" i="11"/>
  <c r="D57" i="11"/>
  <c r="D15" i="11"/>
  <c r="D25" i="11"/>
  <c r="D54" i="11"/>
  <c r="D48" i="11"/>
  <c r="D28" i="11"/>
  <c r="D24" i="11"/>
  <c r="D16" i="11"/>
  <c r="D56" i="11"/>
  <c r="D52" i="11"/>
  <c r="D45" i="11"/>
  <c r="D34" i="4"/>
  <c r="D35" i="4"/>
  <c r="D36" i="4"/>
  <c r="D24" i="4"/>
  <c r="D53" i="4"/>
  <c r="D50" i="4"/>
  <c r="D59" i="4"/>
  <c r="D26" i="4"/>
  <c r="D57" i="4"/>
  <c r="D42" i="4"/>
  <c r="D37" i="27"/>
  <c r="D52" i="27"/>
  <c r="D34" i="27"/>
  <c r="D59" i="27"/>
  <c r="D28" i="27"/>
  <c r="D24" i="27"/>
  <c r="D36" i="27"/>
  <c r="D14" i="27"/>
  <c r="C68" i="27"/>
  <c r="C76" i="27" s="1"/>
  <c r="C78" i="27" s="1"/>
  <c r="D57" i="27"/>
  <c r="D17" i="27"/>
  <c r="D15" i="27"/>
  <c r="D47" i="27"/>
  <c r="D25" i="27"/>
  <c r="D35" i="27"/>
  <c r="D27" i="27"/>
  <c r="D20" i="27"/>
  <c r="D51" i="27"/>
  <c r="D33" i="27"/>
  <c r="D22" i="27"/>
  <c r="D21" i="27"/>
  <c r="D41" i="27"/>
  <c r="D40" i="27"/>
  <c r="D42" i="22"/>
  <c r="D42" i="27"/>
  <c r="D23" i="27"/>
  <c r="D16" i="27"/>
  <c r="D58" i="27"/>
  <c r="D18" i="27"/>
  <c r="D19" i="27"/>
  <c r="D39" i="27"/>
  <c r="D29" i="27"/>
  <c r="D26" i="27"/>
  <c r="D56" i="27"/>
  <c r="D23" i="22"/>
  <c r="D26" i="22"/>
  <c r="D26" i="12"/>
  <c r="D33" i="12"/>
  <c r="D53" i="12"/>
  <c r="D39" i="12"/>
  <c r="D21" i="12"/>
  <c r="D57" i="12"/>
  <c r="D41" i="12"/>
  <c r="D36" i="12"/>
  <c r="D55" i="12"/>
  <c r="D51" i="12"/>
  <c r="D15" i="12"/>
  <c r="D16" i="12"/>
  <c r="D14" i="28"/>
  <c r="F14" i="28" s="1"/>
  <c r="D22" i="28"/>
  <c r="F22" i="28" s="1"/>
  <c r="J18" i="10" s="1"/>
  <c r="D27" i="4"/>
  <c r="D22" i="4"/>
  <c r="D46" i="4"/>
  <c r="D28" i="4"/>
  <c r="C68" i="4"/>
  <c r="D37" i="4"/>
  <c r="D58" i="4"/>
  <c r="D29" i="4"/>
  <c r="D32" i="4"/>
  <c r="D49" i="4"/>
  <c r="D40" i="4"/>
  <c r="D19" i="4"/>
  <c r="D23" i="4"/>
  <c r="D33" i="4"/>
  <c r="D45" i="28"/>
  <c r="F45" i="28" s="1"/>
  <c r="D23" i="28"/>
  <c r="F23" i="28" s="1"/>
  <c r="J19" i="10" s="1"/>
  <c r="D33" i="28"/>
  <c r="F33" i="28" s="1"/>
  <c r="J29" i="10" s="1"/>
  <c r="D54" i="4"/>
  <c r="D21" i="4"/>
  <c r="D16" i="4"/>
  <c r="D15" i="4"/>
  <c r="D14" i="4"/>
  <c r="D51" i="4"/>
  <c r="D48" i="4"/>
  <c r="D56" i="4"/>
  <c r="D17" i="4"/>
  <c r="D41" i="28"/>
  <c r="F41" i="28" s="1"/>
  <c r="J37" i="10" s="1"/>
  <c r="D51" i="28"/>
  <c r="F51" i="28" s="1"/>
  <c r="J47" i="10" s="1"/>
  <c r="D29" i="28"/>
  <c r="F29" i="28" s="1"/>
  <c r="J25" i="10" s="1"/>
  <c r="D55" i="4"/>
  <c r="D25" i="4"/>
  <c r="D47" i="4"/>
  <c r="D52" i="4"/>
  <c r="D18" i="4"/>
  <c r="D20" i="4"/>
  <c r="D39" i="4"/>
  <c r="D41" i="4"/>
  <c r="D38" i="4"/>
  <c r="AG42" i="29"/>
  <c r="AG57" i="29" s="1"/>
  <c r="AF57" i="29"/>
  <c r="D50" i="28"/>
  <c r="F50" i="28" s="1"/>
  <c r="J46" i="10" s="1"/>
  <c r="D35" i="28"/>
  <c r="F35" i="28" s="1"/>
  <c r="J31" i="10" s="1"/>
  <c r="D25" i="28"/>
  <c r="F25" i="28" s="1"/>
  <c r="J21" i="10" s="1"/>
  <c r="D53" i="28"/>
  <c r="F53" i="28" s="1"/>
  <c r="J49" i="10" s="1"/>
  <c r="D28" i="28"/>
  <c r="F28" i="28" s="1"/>
  <c r="J24" i="10" s="1"/>
  <c r="D56" i="28"/>
  <c r="F56" i="28" s="1"/>
  <c r="J52" i="10" s="1"/>
  <c r="D21" i="28"/>
  <c r="F21" i="28" s="1"/>
  <c r="J17" i="10" s="1"/>
  <c r="D37" i="28"/>
  <c r="F37" i="28" s="1"/>
  <c r="J33" i="10" s="1"/>
  <c r="D36" i="28"/>
  <c r="F36" i="28" s="1"/>
  <c r="J32" i="10" s="1"/>
  <c r="D38" i="28"/>
  <c r="F38" i="28" s="1"/>
  <c r="J34" i="10" s="1"/>
  <c r="D24" i="28"/>
  <c r="F24" i="28" s="1"/>
  <c r="J20" i="10" s="1"/>
  <c r="G59" i="29"/>
  <c r="D26" i="28"/>
  <c r="F26" i="28" s="1"/>
  <c r="J22" i="10" s="1"/>
  <c r="D42" i="28"/>
  <c r="F42" i="28" s="1"/>
  <c r="J38" i="10" s="1"/>
  <c r="D17" i="28"/>
  <c r="F17" i="28" s="1"/>
  <c r="J13" i="10" s="1"/>
  <c r="D15" i="28"/>
  <c r="F15" i="28" s="1"/>
  <c r="J11" i="10" s="1"/>
  <c r="D55" i="28"/>
  <c r="F55" i="28" s="1"/>
  <c r="J51" i="10" s="1"/>
  <c r="D16" i="28"/>
  <c r="F16" i="28" s="1"/>
  <c r="J12" i="10" s="1"/>
  <c r="D39" i="28"/>
  <c r="F39" i="28" s="1"/>
  <c r="J35" i="10" s="1"/>
  <c r="D32" i="28"/>
  <c r="F32" i="28" s="1"/>
  <c r="D18" i="28"/>
  <c r="F18" i="28" s="1"/>
  <c r="J14" i="10" s="1"/>
  <c r="D47" i="28"/>
  <c r="F47" i="28" s="1"/>
  <c r="J43" i="10" s="1"/>
  <c r="D40" i="28"/>
  <c r="F40" i="28" s="1"/>
  <c r="J36" i="10" s="1"/>
  <c r="AG30" i="29"/>
  <c r="AG40" i="29" s="1"/>
  <c r="AF40" i="29"/>
  <c r="D34" i="28"/>
  <c r="F34" i="28" s="1"/>
  <c r="J30" i="10" s="1"/>
  <c r="D54" i="28"/>
  <c r="F54" i="28" s="1"/>
  <c r="J50" i="10" s="1"/>
  <c r="D19" i="28"/>
  <c r="F19" i="28" s="1"/>
  <c r="J15" i="10" s="1"/>
  <c r="D46" i="28"/>
  <c r="F46" i="28" s="1"/>
  <c r="J42" i="10" s="1"/>
  <c r="D20" i="28"/>
  <c r="F20" i="28" s="1"/>
  <c r="J16" i="10" s="1"/>
  <c r="C68" i="28"/>
  <c r="C76" i="28" s="1"/>
  <c r="C78" i="28" s="1"/>
  <c r="D59" i="28"/>
  <c r="F59" i="28" s="1"/>
  <c r="J55" i="10" s="1"/>
  <c r="D49" i="28"/>
  <c r="F49" i="28" s="1"/>
  <c r="J45" i="10" s="1"/>
  <c r="D57" i="28"/>
  <c r="F57" i="28" s="1"/>
  <c r="J53" i="10" s="1"/>
  <c r="D48" i="28"/>
  <c r="F48" i="28" s="1"/>
  <c r="J44" i="10" s="1"/>
  <c r="AG10" i="29"/>
  <c r="AG28" i="29" s="1"/>
  <c r="AF28" i="29"/>
  <c r="D20" i="16"/>
  <c r="D35" i="18"/>
  <c r="D42" i="18"/>
  <c r="D52" i="18"/>
  <c r="D46" i="18"/>
  <c r="D55" i="18"/>
  <c r="D14" i="18"/>
  <c r="D37" i="18"/>
  <c r="D54" i="18"/>
  <c r="D29" i="18"/>
  <c r="D48" i="18"/>
  <c r="D34" i="18"/>
  <c r="D28" i="18"/>
  <c r="D25" i="18"/>
  <c r="D40" i="18"/>
  <c r="D49" i="18"/>
  <c r="D45" i="18"/>
  <c r="D24" i="18"/>
  <c r="D41" i="18"/>
  <c r="D36" i="18"/>
  <c r="D50" i="18"/>
  <c r="D21" i="18"/>
  <c r="D53" i="18"/>
  <c r="D15" i="18"/>
  <c r="D16" i="18"/>
  <c r="C68" i="18"/>
  <c r="D59" i="18"/>
  <c r="D27" i="18"/>
  <c r="D39" i="18"/>
  <c r="D33" i="18"/>
  <c r="D38" i="18"/>
  <c r="D19" i="18"/>
  <c r="D32" i="18"/>
  <c r="D47" i="18"/>
  <c r="D22" i="18"/>
  <c r="D17" i="18"/>
  <c r="D26" i="18"/>
  <c r="D51" i="18"/>
  <c r="D57" i="18"/>
  <c r="D18" i="18"/>
  <c r="D56" i="18"/>
  <c r="D20" i="18"/>
  <c r="D23" i="18"/>
  <c r="D58" i="18"/>
  <c r="S59" i="29" l="1"/>
  <c r="P28" i="29"/>
  <c r="P57" i="29"/>
  <c r="P40" i="29"/>
  <c r="O28" i="29"/>
  <c r="O40" i="29"/>
  <c r="O57" i="29"/>
  <c r="D43" i="13"/>
  <c r="D43" i="17"/>
  <c r="D30" i="26"/>
  <c r="D30" i="17"/>
  <c r="D30" i="13"/>
  <c r="D60" i="13"/>
  <c r="D60" i="17"/>
  <c r="F30" i="26"/>
  <c r="D43" i="26"/>
  <c r="F60" i="26"/>
  <c r="W26" i="10"/>
  <c r="D60" i="26"/>
  <c r="F43" i="26"/>
  <c r="W39" i="10"/>
  <c r="D30" i="21"/>
  <c r="D60" i="21"/>
  <c r="D43" i="21"/>
  <c r="D30" i="20"/>
  <c r="D43" i="20"/>
  <c r="D60" i="20"/>
  <c r="W43" i="10"/>
  <c r="W56" i="10" s="1"/>
  <c r="D43" i="15"/>
  <c r="D60" i="15"/>
  <c r="D30" i="15"/>
  <c r="D43" i="14"/>
  <c r="D60" i="14"/>
  <c r="D30" i="14"/>
  <c r="D60" i="22"/>
  <c r="D30" i="22"/>
  <c r="D43" i="22"/>
  <c r="D30" i="27"/>
  <c r="D30" i="11"/>
  <c r="D60" i="11"/>
  <c r="D43" i="11"/>
  <c r="D60" i="12"/>
  <c r="D60" i="27"/>
  <c r="D43" i="12"/>
  <c r="D30" i="12"/>
  <c r="D43" i="27"/>
  <c r="D60" i="4"/>
  <c r="D43" i="4"/>
  <c r="D30" i="4"/>
  <c r="D43" i="28"/>
  <c r="AF59" i="29"/>
  <c r="AG59" i="29"/>
  <c r="AG61" i="29" s="1"/>
  <c r="D30" i="28"/>
  <c r="D60" i="28"/>
  <c r="F43" i="28"/>
  <c r="J28" i="10"/>
  <c r="J39" i="10" s="1"/>
  <c r="D43" i="18"/>
  <c r="D60" i="18"/>
  <c r="F60" i="28"/>
  <c r="J41" i="10"/>
  <c r="J56" i="10" s="1"/>
  <c r="F43" i="20"/>
  <c r="M28" i="10"/>
  <c r="M39" i="10" s="1"/>
  <c r="J10" i="10"/>
  <c r="J26" i="10" s="1"/>
  <c r="F30" i="28"/>
  <c r="D30" i="18"/>
  <c r="F30" i="20"/>
  <c r="M10" i="10"/>
  <c r="M26" i="10" s="1"/>
  <c r="F60" i="20"/>
  <c r="M41" i="10"/>
  <c r="M56" i="10" s="1"/>
  <c r="P59" i="29" l="1"/>
  <c r="O59" i="29"/>
  <c r="D62" i="17"/>
  <c r="D62" i="26"/>
  <c r="D62" i="13"/>
  <c r="F62" i="26"/>
  <c r="I62" i="26" s="1"/>
  <c r="W58" i="10"/>
  <c r="W61" i="10" s="1"/>
  <c r="D62" i="21"/>
  <c r="D62" i="11"/>
  <c r="D62" i="28"/>
  <c r="D62" i="20"/>
  <c r="D62" i="15"/>
  <c r="D62" i="14"/>
  <c r="D62" i="22"/>
  <c r="D62" i="27"/>
  <c r="D62" i="12"/>
  <c r="F62" i="20"/>
  <c r="I62" i="20" s="1"/>
  <c r="D62" i="4"/>
  <c r="M58" i="10"/>
  <c r="M61" i="10" s="1"/>
  <c r="J58" i="10"/>
  <c r="J61" i="10" s="1"/>
  <c r="D62" i="18"/>
  <c r="F62" i="28"/>
  <c r="I62" i="28" s="1"/>
  <c r="H62" i="22" l="1"/>
  <c r="F19" i="22"/>
  <c r="V15" i="10" s="1"/>
  <c r="F33" i="22"/>
  <c r="V29" i="10" s="1"/>
  <c r="F41" i="22"/>
  <c r="V37" i="10" s="1"/>
  <c r="F38" i="22"/>
  <c r="V34" i="10" s="1"/>
  <c r="F23" i="22"/>
  <c r="V19" i="10" s="1"/>
  <c r="F59" i="22"/>
  <c r="V55" i="10" s="1"/>
  <c r="F25" i="22"/>
  <c r="V21" i="10" s="1"/>
  <c r="F56" i="22"/>
  <c r="V52" i="10" s="1"/>
  <c r="F57" i="22"/>
  <c r="V53" i="10" s="1"/>
  <c r="F50" i="22"/>
  <c r="V46" i="10" s="1"/>
  <c r="F52" i="22"/>
  <c r="V48" i="10" s="1"/>
  <c r="F27" i="22"/>
  <c r="V23" i="10" s="1"/>
  <c r="F55" i="22"/>
  <c r="V51" i="10" s="1"/>
  <c r="F36" i="22"/>
  <c r="V32" i="10" s="1"/>
  <c r="F20" i="22"/>
  <c r="V16" i="10" s="1"/>
  <c r="F34" i="22"/>
  <c r="V30" i="10" s="1"/>
  <c r="F18" i="22"/>
  <c r="V14" i="10" s="1"/>
  <c r="F32" i="22"/>
  <c r="F53" i="22"/>
  <c r="V49" i="10" s="1"/>
  <c r="F28" i="22"/>
  <c r="V24" i="10" s="1"/>
  <c r="F54" i="22"/>
  <c r="V50" i="10" s="1"/>
  <c r="F58" i="22"/>
  <c r="V54" i="10" s="1"/>
  <c r="F46" i="22"/>
  <c r="V42" i="10" s="1"/>
  <c r="F49" i="22"/>
  <c r="V45" i="10" s="1"/>
  <c r="F14" i="22"/>
  <c r="F45" i="22"/>
  <c r="F37" i="22"/>
  <c r="V33" i="10" s="1"/>
  <c r="F16" i="22"/>
  <c r="V12" i="10" s="1"/>
  <c r="F48" i="22"/>
  <c r="V44" i="10" s="1"/>
  <c r="F42" i="22"/>
  <c r="V38" i="10" s="1"/>
  <c r="F40" i="22"/>
  <c r="V36" i="10" s="1"/>
  <c r="F39" i="22"/>
  <c r="V35" i="10" s="1"/>
  <c r="F17" i="22"/>
  <c r="V13" i="10" s="1"/>
  <c r="F35" i="22"/>
  <c r="V31" i="10" s="1"/>
  <c r="F51" i="22"/>
  <c r="V47" i="10" s="1"/>
  <c r="F29" i="22"/>
  <c r="V25" i="10" s="1"/>
  <c r="F47" i="22"/>
  <c r="V43" i="10" s="1"/>
  <c r="F15" i="22"/>
  <c r="V11" i="10" s="1"/>
  <c r="F21" i="22"/>
  <c r="V17" i="10" s="1"/>
  <c r="F26" i="22"/>
  <c r="V22" i="10" s="1"/>
  <c r="F22" i="22"/>
  <c r="V18" i="10" s="1"/>
  <c r="F24" i="22"/>
  <c r="V20" i="10" s="1"/>
  <c r="H62" i="21"/>
  <c r="F52" i="21"/>
  <c r="U48" i="10" s="1"/>
  <c r="F34" i="21"/>
  <c r="U30" i="10" s="1"/>
  <c r="F28" i="21"/>
  <c r="U24" i="10" s="1"/>
  <c r="F46" i="21"/>
  <c r="U42" i="10" s="1"/>
  <c r="F38" i="21"/>
  <c r="U34" i="10" s="1"/>
  <c r="F36" i="21"/>
  <c r="U32" i="10" s="1"/>
  <c r="F27" i="21"/>
  <c r="U23" i="10" s="1"/>
  <c r="F47" i="21"/>
  <c r="U43" i="10" s="1"/>
  <c r="F32" i="21"/>
  <c r="F48" i="21"/>
  <c r="U44" i="10" s="1"/>
  <c r="F20" i="21"/>
  <c r="U16" i="10" s="1"/>
  <c r="F42" i="21"/>
  <c r="U38" i="10" s="1"/>
  <c r="F41" i="21"/>
  <c r="U37" i="10" s="1"/>
  <c r="F53" i="21"/>
  <c r="U49" i="10" s="1"/>
  <c r="F22" i="21"/>
  <c r="U18" i="10" s="1"/>
  <c r="F25" i="21"/>
  <c r="U21" i="10" s="1"/>
  <c r="F50" i="21"/>
  <c r="U46" i="10" s="1"/>
  <c r="F37" i="21"/>
  <c r="U33" i="10" s="1"/>
  <c r="F35" i="21"/>
  <c r="U31" i="10" s="1"/>
  <c r="F39" i="21"/>
  <c r="U35" i="10" s="1"/>
  <c r="F14" i="21"/>
  <c r="F49" i="21"/>
  <c r="U45" i="10" s="1"/>
  <c r="F40" i="21"/>
  <c r="U36" i="10" s="1"/>
  <c r="F17" i="21"/>
  <c r="U13" i="10" s="1"/>
  <c r="F19" i="21"/>
  <c r="U15" i="10" s="1"/>
  <c r="F16" i="21"/>
  <c r="U12" i="10" s="1"/>
  <c r="F55" i="21"/>
  <c r="U51" i="10" s="1"/>
  <c r="F18" i="21"/>
  <c r="U14" i="10" s="1"/>
  <c r="F59" i="21"/>
  <c r="U55" i="10" s="1"/>
  <c r="F24" i="21"/>
  <c r="U20" i="10" s="1"/>
  <c r="F21" i="21"/>
  <c r="U17" i="10" s="1"/>
  <c r="F15" i="21"/>
  <c r="U11" i="10" s="1"/>
  <c r="F23" i="21"/>
  <c r="U19" i="10" s="1"/>
  <c r="F45" i="21"/>
  <c r="F54" i="21"/>
  <c r="U50" i="10" s="1"/>
  <c r="F33" i="21"/>
  <c r="U29" i="10" s="1"/>
  <c r="F29" i="21"/>
  <c r="U25" i="10" s="1"/>
  <c r="F26" i="21"/>
  <c r="U22" i="10" s="1"/>
  <c r="F56" i="21"/>
  <c r="U52" i="10" s="1"/>
  <c r="F58" i="21"/>
  <c r="U54" i="10" s="1"/>
  <c r="F51" i="21"/>
  <c r="U47" i="10" s="1"/>
  <c r="F57" i="21"/>
  <c r="U53" i="10" s="1"/>
  <c r="F60" i="22" l="1"/>
  <c r="V41" i="10"/>
  <c r="V56" i="10" s="1"/>
  <c r="F43" i="22"/>
  <c r="V28" i="10"/>
  <c r="V39" i="10" s="1"/>
  <c r="V10" i="10"/>
  <c r="V26" i="10" s="1"/>
  <c r="F30" i="22"/>
  <c r="F60" i="21"/>
  <c r="U41" i="10"/>
  <c r="U56" i="10" s="1"/>
  <c r="U10" i="10"/>
  <c r="U26" i="10" s="1"/>
  <c r="F30" i="21"/>
  <c r="F43" i="21"/>
  <c r="U28" i="10"/>
  <c r="U39" i="10" s="1"/>
  <c r="V58" i="10" l="1"/>
  <c r="V61" i="10" s="1"/>
  <c r="F62" i="22"/>
  <c r="I62" i="22" s="1"/>
  <c r="U58" i="10"/>
  <c r="F62" i="21"/>
  <c r="I62" i="21" s="1"/>
  <c r="U61" i="10" l="1"/>
  <c r="H62" i="27" l="1"/>
  <c r="F32" i="27"/>
  <c r="F29" i="27"/>
  <c r="I25" i="10" s="1"/>
  <c r="F54" i="27"/>
  <c r="I50" i="10" s="1"/>
  <c r="F33" i="27"/>
  <c r="I29" i="10" s="1"/>
  <c r="F34" i="27"/>
  <c r="I30" i="10" s="1"/>
  <c r="F58" i="27"/>
  <c r="I54" i="10" s="1"/>
  <c r="F23" i="27"/>
  <c r="I19" i="10" s="1"/>
  <c r="F57" i="27"/>
  <c r="I53" i="10" s="1"/>
  <c r="F55" i="27"/>
  <c r="I51" i="10" s="1"/>
  <c r="F18" i="27"/>
  <c r="I14" i="10" s="1"/>
  <c r="F47" i="27"/>
  <c r="I43" i="10" s="1"/>
  <c r="F38" i="27"/>
  <c r="I34" i="10" s="1"/>
  <c r="F22" i="27"/>
  <c r="I18" i="10" s="1"/>
  <c r="F39" i="27"/>
  <c r="I35" i="10" s="1"/>
  <c r="F35" i="27"/>
  <c r="I31" i="10" s="1"/>
  <c r="F53" i="27"/>
  <c r="I49" i="10" s="1"/>
  <c r="F15" i="27"/>
  <c r="I11" i="10" s="1"/>
  <c r="F41" i="27"/>
  <c r="I37" i="10" s="1"/>
  <c r="F24" i="27"/>
  <c r="I20" i="10" s="1"/>
  <c r="F27" i="27"/>
  <c r="I23" i="10" s="1"/>
  <c r="F42" i="27"/>
  <c r="I38" i="10" s="1"/>
  <c r="F28" i="27"/>
  <c r="I24" i="10" s="1"/>
  <c r="F14" i="27"/>
  <c r="F16" i="27"/>
  <c r="I12" i="10" s="1"/>
  <c r="F17" i="27"/>
  <c r="I13" i="10" s="1"/>
  <c r="F50" i="27"/>
  <c r="I46" i="10" s="1"/>
  <c r="F56" i="27"/>
  <c r="I52" i="10" s="1"/>
  <c r="F51" i="27"/>
  <c r="I47" i="10" s="1"/>
  <c r="F52" i="27"/>
  <c r="I48" i="10" s="1"/>
  <c r="F59" i="27"/>
  <c r="I55" i="10" s="1"/>
  <c r="F21" i="27"/>
  <c r="I17" i="10" s="1"/>
  <c r="F37" i="27"/>
  <c r="I33" i="10" s="1"/>
  <c r="F46" i="27"/>
  <c r="I42" i="10" s="1"/>
  <c r="F40" i="27"/>
  <c r="I36" i="10" s="1"/>
  <c r="F36" i="27"/>
  <c r="I32" i="10" s="1"/>
  <c r="F49" i="27"/>
  <c r="I45" i="10" s="1"/>
  <c r="F19" i="27"/>
  <c r="I15" i="10" s="1"/>
  <c r="F25" i="27"/>
  <c r="I21" i="10" s="1"/>
  <c r="F48" i="27"/>
  <c r="I44" i="10" s="1"/>
  <c r="F26" i="27"/>
  <c r="I22" i="10" s="1"/>
  <c r="F20" i="27"/>
  <c r="I16" i="10" s="1"/>
  <c r="F45" i="27"/>
  <c r="I41" i="10" l="1"/>
  <c r="I56" i="10" s="1"/>
  <c r="F60" i="27"/>
  <c r="H20" i="16"/>
  <c r="F14" i="16"/>
  <c r="F19" i="16"/>
  <c r="F17" i="16"/>
  <c r="F15" i="16"/>
  <c r="F18" i="16"/>
  <c r="F12" i="16"/>
  <c r="F13" i="16"/>
  <c r="F16" i="16"/>
  <c r="F30" i="27"/>
  <c r="I10" i="10"/>
  <c r="I26" i="10" s="1"/>
  <c r="I28" i="10"/>
  <c r="I39" i="10" s="1"/>
  <c r="F43" i="27"/>
  <c r="F62" i="27" l="1"/>
  <c r="I62" i="27" s="1"/>
  <c r="F20" i="16"/>
  <c r="I20" i="16" s="1"/>
  <c r="I58" i="10"/>
  <c r="I61" i="10" s="1"/>
  <c r="N60" i="10" l="1"/>
  <c r="C22" i="24" l="1"/>
  <c r="F51" i="11"/>
  <c r="D47" i="10" s="1"/>
  <c r="F35" i="11"/>
  <c r="D31" i="10" s="1"/>
  <c r="F42" i="11"/>
  <c r="D38" i="10" s="1"/>
  <c r="F52" i="11"/>
  <c r="D48" i="10" s="1"/>
  <c r="H62" i="11"/>
  <c r="F24" i="11"/>
  <c r="D20" i="10" s="1"/>
  <c r="F22" i="11"/>
  <c r="D18" i="10" s="1"/>
  <c r="F55" i="11"/>
  <c r="D51" i="10" s="1"/>
  <c r="F53" i="11"/>
  <c r="D49" i="10" s="1"/>
  <c r="F36" i="11"/>
  <c r="D32" i="10" s="1"/>
  <c r="F50" i="11"/>
  <c r="D46" i="10" s="1"/>
  <c r="F17" i="11"/>
  <c r="D13" i="10" s="1"/>
  <c r="F16" i="11"/>
  <c r="D12" i="10" s="1"/>
  <c r="F49" i="11"/>
  <c r="D45" i="10" s="1"/>
  <c r="F21" i="11"/>
  <c r="D17" i="10" s="1"/>
  <c r="F48" i="11"/>
  <c r="D44" i="10" s="1"/>
  <c r="F19" i="11"/>
  <c r="D15" i="10" s="1"/>
  <c r="F29" i="11"/>
  <c r="D25" i="10" s="1"/>
  <c r="F54" i="11"/>
  <c r="D50" i="10" s="1"/>
  <c r="F39" i="11"/>
  <c r="D35" i="10" s="1"/>
  <c r="F25" i="11"/>
  <c r="D21" i="10" s="1"/>
  <c r="F57" i="11"/>
  <c r="D53" i="10" s="1"/>
  <c r="F58" i="11"/>
  <c r="D54" i="10" s="1"/>
  <c r="F33" i="11"/>
  <c r="D29" i="10" s="1"/>
  <c r="F28" i="11"/>
  <c r="D24" i="10" s="1"/>
  <c r="F20" i="11"/>
  <c r="D16" i="10" s="1"/>
  <c r="F32" i="11"/>
  <c r="F40" i="11"/>
  <c r="D36" i="10" s="1"/>
  <c r="F26" i="11"/>
  <c r="D22" i="10" s="1"/>
  <c r="F14" i="11"/>
  <c r="F37" i="11"/>
  <c r="D33" i="10" s="1"/>
  <c r="F47" i="11"/>
  <c r="D43" i="10" s="1"/>
  <c r="F34" i="11"/>
  <c r="D30" i="10" s="1"/>
  <c r="F18" i="11"/>
  <c r="D14" i="10" s="1"/>
  <c r="F56" i="11"/>
  <c r="D52" i="10" s="1"/>
  <c r="F27" i="11"/>
  <c r="D23" i="10" s="1"/>
  <c r="F45" i="11"/>
  <c r="F59" i="11"/>
  <c r="D55" i="10" s="1"/>
  <c r="F46" i="11"/>
  <c r="D42" i="10" s="1"/>
  <c r="F15" i="11"/>
  <c r="D11" i="10" s="1"/>
  <c r="F41" i="11"/>
  <c r="D37" i="10" s="1"/>
  <c r="F23" i="11"/>
  <c r="D19" i="10" s="1"/>
  <c r="F38" i="11"/>
  <c r="D34" i="10" s="1"/>
  <c r="F50" i="12"/>
  <c r="E46" i="10" s="1"/>
  <c r="F32" i="12"/>
  <c r="F40" i="12"/>
  <c r="E36" i="10" s="1"/>
  <c r="F16" i="12"/>
  <c r="E12" i="10" s="1"/>
  <c r="F34" i="12"/>
  <c r="E30" i="10" s="1"/>
  <c r="F26" i="12"/>
  <c r="E22" i="10" s="1"/>
  <c r="F51" i="12"/>
  <c r="E47" i="10" s="1"/>
  <c r="F23" i="12"/>
  <c r="E19" i="10" s="1"/>
  <c r="F20" i="12"/>
  <c r="E16" i="10" s="1"/>
  <c r="F52" i="12"/>
  <c r="E48" i="10" s="1"/>
  <c r="F27" i="12"/>
  <c r="E23" i="10" s="1"/>
  <c r="F57" i="12"/>
  <c r="E53" i="10" s="1"/>
  <c r="F53" i="12"/>
  <c r="E49" i="10" s="1"/>
  <c r="F58" i="12"/>
  <c r="E54" i="10" s="1"/>
  <c r="F45" i="12"/>
  <c r="F54" i="12"/>
  <c r="E50" i="10" s="1"/>
  <c r="F33" i="12"/>
  <c r="E29" i="10" s="1"/>
  <c r="F15" i="12"/>
  <c r="E11" i="10" s="1"/>
  <c r="F22" i="12"/>
  <c r="E18" i="10" s="1"/>
  <c r="F39" i="12"/>
  <c r="E35" i="10" s="1"/>
  <c r="F36" i="12"/>
  <c r="E32" i="10" s="1"/>
  <c r="F55" i="12"/>
  <c r="E51" i="10" s="1"/>
  <c r="F35" i="12"/>
  <c r="E31" i="10" s="1"/>
  <c r="F17" i="12"/>
  <c r="E13" i="10" s="1"/>
  <c r="F46" i="12"/>
  <c r="E42" i="10" s="1"/>
  <c r="F41" i="12"/>
  <c r="E37" i="10" s="1"/>
  <c r="F24" i="12"/>
  <c r="E20" i="10" s="1"/>
  <c r="H62" i="12"/>
  <c r="F28" i="12"/>
  <c r="E24" i="10" s="1"/>
  <c r="F42" i="12"/>
  <c r="E38" i="10" s="1"/>
  <c r="F38" i="12"/>
  <c r="E34" i="10" s="1"/>
  <c r="AB6" i="29"/>
  <c r="F29" i="12"/>
  <c r="E25" i="10" s="1"/>
  <c r="F14" i="12"/>
  <c r="F19" i="12"/>
  <c r="E15" i="10" s="1"/>
  <c r="F59" i="12"/>
  <c r="E55" i="10" s="1"/>
  <c r="F49" i="12"/>
  <c r="E45" i="10" s="1"/>
  <c r="F48" i="12"/>
  <c r="E44" i="10" s="1"/>
  <c r="F56" i="12"/>
  <c r="E52" i="10" s="1"/>
  <c r="F18" i="12"/>
  <c r="E14" i="10" s="1"/>
  <c r="F47" i="12"/>
  <c r="E43" i="10" s="1"/>
  <c r="F21" i="12"/>
  <c r="E17" i="10" s="1"/>
  <c r="F25" i="12"/>
  <c r="E21" i="10" s="1"/>
  <c r="F37" i="12"/>
  <c r="E33" i="10" s="1"/>
  <c r="F48" i="4"/>
  <c r="C44" i="10" s="1"/>
  <c r="F47" i="4"/>
  <c r="C43" i="10" s="1"/>
  <c r="F57" i="4"/>
  <c r="C53" i="10" s="1"/>
  <c r="F17" i="4"/>
  <c r="C13" i="10" s="1"/>
  <c r="F42" i="4"/>
  <c r="C38" i="10" s="1"/>
  <c r="F27" i="4"/>
  <c r="C23" i="10" s="1"/>
  <c r="F25" i="4"/>
  <c r="C21" i="10" s="1"/>
  <c r="F14" i="4"/>
  <c r="F55" i="4"/>
  <c r="C51" i="10" s="1"/>
  <c r="F19" i="4"/>
  <c r="C15" i="10" s="1"/>
  <c r="F18" i="4"/>
  <c r="C14" i="10" s="1"/>
  <c r="F21" i="4"/>
  <c r="C17" i="10" s="1"/>
  <c r="P6" i="29"/>
  <c r="F52" i="4"/>
  <c r="C48" i="10" s="1"/>
  <c r="F24" i="4"/>
  <c r="C20" i="10" s="1"/>
  <c r="F22" i="4"/>
  <c r="C18" i="10" s="1"/>
  <c r="F58" i="4"/>
  <c r="C54" i="10" s="1"/>
  <c r="F49" i="4"/>
  <c r="C45" i="10" s="1"/>
  <c r="F40" i="4"/>
  <c r="C36" i="10" s="1"/>
  <c r="F23" i="4"/>
  <c r="C19" i="10" s="1"/>
  <c r="F45" i="4"/>
  <c r="F28" i="4"/>
  <c r="C24" i="10" s="1"/>
  <c r="F41" i="4"/>
  <c r="C37" i="10" s="1"/>
  <c r="F46" i="4"/>
  <c r="C42" i="10" s="1"/>
  <c r="F39" i="4"/>
  <c r="C35" i="10" s="1"/>
  <c r="F37" i="4"/>
  <c r="C33" i="10" s="1"/>
  <c r="F15" i="4"/>
  <c r="C11" i="10" s="1"/>
  <c r="F35" i="4"/>
  <c r="C31" i="10" s="1"/>
  <c r="F29" i="4"/>
  <c r="C25" i="10" s="1"/>
  <c r="F16" i="4"/>
  <c r="C12" i="10" s="1"/>
  <c r="F59" i="4"/>
  <c r="C55" i="10" s="1"/>
  <c r="F33" i="4"/>
  <c r="C29" i="10" s="1"/>
  <c r="F32" i="4"/>
  <c r="H62" i="4"/>
  <c r="F26" i="4"/>
  <c r="C22" i="10" s="1"/>
  <c r="F38" i="4"/>
  <c r="C34" i="10" s="1"/>
  <c r="F53" i="4"/>
  <c r="C49" i="10" s="1"/>
  <c r="F56" i="4"/>
  <c r="C52" i="10" s="1"/>
  <c r="F50" i="4"/>
  <c r="C46" i="10" s="1"/>
  <c r="F36" i="4"/>
  <c r="C32" i="10" s="1"/>
  <c r="F20" i="4"/>
  <c r="C16" i="10" s="1"/>
  <c r="F54" i="4"/>
  <c r="C50" i="10" s="1"/>
  <c r="F34" i="4"/>
  <c r="C30" i="10" s="1"/>
  <c r="F51" i="4"/>
  <c r="C47" i="10" s="1"/>
  <c r="G22" i="24"/>
  <c r="C30" i="24"/>
  <c r="X60" i="10" s="1"/>
  <c r="F22" i="14"/>
  <c r="G18" i="10" s="1"/>
  <c r="F56" i="14"/>
  <c r="G52" i="10" s="1"/>
  <c r="F35" i="14"/>
  <c r="G31" i="10" s="1"/>
  <c r="F20" i="14"/>
  <c r="F29" i="14"/>
  <c r="G25" i="10" s="1"/>
  <c r="F21" i="14"/>
  <c r="G17" i="10" s="1"/>
  <c r="F16" i="14"/>
  <c r="G12" i="10" s="1"/>
  <c r="F46" i="14"/>
  <c r="G42" i="10" s="1"/>
  <c r="F34" i="14"/>
  <c r="G30" i="10" s="1"/>
  <c r="F47" i="14"/>
  <c r="G43" i="10" s="1"/>
  <c r="F40" i="14"/>
  <c r="G36" i="10" s="1"/>
  <c r="F42" i="14"/>
  <c r="G38" i="10" s="1"/>
  <c r="F33" i="14"/>
  <c r="G29" i="10" s="1"/>
  <c r="D6" i="29"/>
  <c r="F59" i="14"/>
  <c r="G55" i="10" s="1"/>
  <c r="F32" i="14"/>
  <c r="F37" i="14"/>
  <c r="G33" i="10" s="1"/>
  <c r="F18" i="14"/>
  <c r="G14" i="10" s="1"/>
  <c r="F17" i="14"/>
  <c r="G13" i="10" s="1"/>
  <c r="F27" i="14"/>
  <c r="G23" i="10" s="1"/>
  <c r="F23" i="14"/>
  <c r="G19" i="10" s="1"/>
  <c r="F48" i="14"/>
  <c r="G44" i="10" s="1"/>
  <c r="H62" i="14"/>
  <c r="F15" i="14"/>
  <c r="G11" i="10" s="1"/>
  <c r="F54" i="14"/>
  <c r="G50" i="10" s="1"/>
  <c r="F58" i="14"/>
  <c r="G54" i="10" s="1"/>
  <c r="F55" i="14"/>
  <c r="G51" i="10" s="1"/>
  <c r="F25" i="14"/>
  <c r="G21" i="10" s="1"/>
  <c r="F50" i="14"/>
  <c r="G46" i="10" s="1"/>
  <c r="F49" i="14"/>
  <c r="G45" i="10" s="1"/>
  <c r="F28" i="14"/>
  <c r="G24" i="10" s="1"/>
  <c r="F45" i="14"/>
  <c r="F39" i="14"/>
  <c r="G35" i="10" s="1"/>
  <c r="F26" i="14"/>
  <c r="G22" i="10" s="1"/>
  <c r="F57" i="14"/>
  <c r="G53" i="10" s="1"/>
  <c r="F24" i="14"/>
  <c r="G20" i="10" s="1"/>
  <c r="F51" i="14"/>
  <c r="G47" i="10" s="1"/>
  <c r="F38" i="14"/>
  <c r="G34" i="10" s="1"/>
  <c r="F14" i="14"/>
  <c r="F41" i="14"/>
  <c r="G37" i="10" s="1"/>
  <c r="F19" i="14"/>
  <c r="G15" i="10" s="1"/>
  <c r="F53" i="14"/>
  <c r="G49" i="10" s="1"/>
  <c r="F36" i="14"/>
  <c r="G32" i="10" s="1"/>
  <c r="F52" i="14"/>
  <c r="G48" i="10" s="1"/>
  <c r="F16" i="18"/>
  <c r="L12" i="10" s="1"/>
  <c r="F52" i="18"/>
  <c r="L48" i="10" s="1"/>
  <c r="F29" i="18"/>
  <c r="L25" i="10" s="1"/>
  <c r="F57" i="18"/>
  <c r="L53" i="10" s="1"/>
  <c r="F18" i="18"/>
  <c r="L14" i="10" s="1"/>
  <c r="F36" i="18"/>
  <c r="L32" i="10" s="1"/>
  <c r="F46" i="18"/>
  <c r="L42" i="10" s="1"/>
  <c r="F24" i="18"/>
  <c r="L20" i="10" s="1"/>
  <c r="F28" i="18"/>
  <c r="L24" i="10" s="1"/>
  <c r="F59" i="18"/>
  <c r="L55" i="10" s="1"/>
  <c r="F39" i="18"/>
  <c r="L35" i="10" s="1"/>
  <c r="F56" i="18"/>
  <c r="L52" i="10" s="1"/>
  <c r="H62" i="18"/>
  <c r="F22" i="18"/>
  <c r="L18" i="10" s="1"/>
  <c r="F19" i="18"/>
  <c r="L15" i="10" s="1"/>
  <c r="F58" i="18"/>
  <c r="L54" i="10" s="1"/>
  <c r="F34" i="18"/>
  <c r="L30" i="10" s="1"/>
  <c r="F21" i="18"/>
  <c r="L17" i="10" s="1"/>
  <c r="F55" i="18"/>
  <c r="L51" i="10" s="1"/>
  <c r="F50" i="18"/>
  <c r="L46" i="10" s="1"/>
  <c r="F49" i="18"/>
  <c r="L45" i="10" s="1"/>
  <c r="F54" i="18"/>
  <c r="L50" i="10" s="1"/>
  <c r="F45" i="18"/>
  <c r="F17" i="18"/>
  <c r="L13" i="10" s="1"/>
  <c r="F48" i="18"/>
  <c r="L44" i="10" s="1"/>
  <c r="F15" i="18"/>
  <c r="L11" i="10" s="1"/>
  <c r="F32" i="18"/>
  <c r="F26" i="18"/>
  <c r="L22" i="10" s="1"/>
  <c r="F33" i="18"/>
  <c r="L29" i="10" s="1"/>
  <c r="F51" i="18"/>
  <c r="L47" i="10" s="1"/>
  <c r="F14" i="18"/>
  <c r="F25" i="18"/>
  <c r="L21" i="10" s="1"/>
  <c r="F53" i="18"/>
  <c r="L49" i="10" s="1"/>
  <c r="F27" i="18"/>
  <c r="L23" i="10" s="1"/>
  <c r="F42" i="18"/>
  <c r="L38" i="10" s="1"/>
  <c r="F35" i="18"/>
  <c r="L31" i="10" s="1"/>
  <c r="F23" i="18"/>
  <c r="L19" i="10" s="1"/>
  <c r="F20" i="18"/>
  <c r="L16" i="10" s="1"/>
  <c r="F40" i="18"/>
  <c r="L36" i="10" s="1"/>
  <c r="F47" i="18"/>
  <c r="L43" i="10" s="1"/>
  <c r="F37" i="18"/>
  <c r="L33" i="10" s="1"/>
  <c r="F41" i="18"/>
  <c r="L37" i="10" s="1"/>
  <c r="F38" i="18"/>
  <c r="L34" i="10" s="1"/>
  <c r="F36" i="13"/>
  <c r="F32" i="10" s="1"/>
  <c r="F38" i="13"/>
  <c r="F34" i="10" s="1"/>
  <c r="F59" i="13"/>
  <c r="F55" i="10" s="1"/>
  <c r="F28" i="13"/>
  <c r="F24" i="10" s="1"/>
  <c r="F35" i="13"/>
  <c r="F31" i="10" s="1"/>
  <c r="F37" i="13"/>
  <c r="F33" i="10" s="1"/>
  <c r="F18" i="13"/>
  <c r="F14" i="10" s="1"/>
  <c r="F39" i="13"/>
  <c r="F35" i="10" s="1"/>
  <c r="F45" i="13"/>
  <c r="F21" i="13"/>
  <c r="F17" i="10" s="1"/>
  <c r="F50" i="13"/>
  <c r="F46" i="10" s="1"/>
  <c r="F40" i="13"/>
  <c r="F36" i="10" s="1"/>
  <c r="F15" i="13"/>
  <c r="F11" i="10" s="1"/>
  <c r="F51" i="13"/>
  <c r="F47" i="10" s="1"/>
  <c r="F53" i="13"/>
  <c r="F49" i="10" s="1"/>
  <c r="F32" i="13"/>
  <c r="H62" i="13"/>
  <c r="F16" i="13"/>
  <c r="F12" i="10" s="1"/>
  <c r="F48" i="13"/>
  <c r="F44" i="10" s="1"/>
  <c r="F24" i="13"/>
  <c r="F20" i="10" s="1"/>
  <c r="F19" i="13"/>
  <c r="F15" i="10" s="1"/>
  <c r="F42" i="13"/>
  <c r="F38" i="10" s="1"/>
  <c r="F41" i="13"/>
  <c r="F37" i="10" s="1"/>
  <c r="F22" i="13"/>
  <c r="F18" i="10" s="1"/>
  <c r="F14" i="13"/>
  <c r="F58" i="13"/>
  <c r="F54" i="10" s="1"/>
  <c r="F47" i="13"/>
  <c r="F43" i="10" s="1"/>
  <c r="F17" i="13"/>
  <c r="F13" i="10" s="1"/>
  <c r="F23" i="13"/>
  <c r="F19" i="10" s="1"/>
  <c r="F33" i="13"/>
  <c r="F29" i="10" s="1"/>
  <c r="F34" i="13"/>
  <c r="F30" i="10" s="1"/>
  <c r="F29" i="13"/>
  <c r="F25" i="10" s="1"/>
  <c r="F20" i="13"/>
  <c r="F56" i="13"/>
  <c r="F52" i="10" s="1"/>
  <c r="F55" i="13"/>
  <c r="F51" i="10" s="1"/>
  <c r="F52" i="13"/>
  <c r="F48" i="10" s="1"/>
  <c r="F54" i="13"/>
  <c r="F50" i="10" s="1"/>
  <c r="F57" i="13"/>
  <c r="F53" i="10" s="1"/>
  <c r="F25" i="13"/>
  <c r="F21" i="10" s="1"/>
  <c r="F27" i="13"/>
  <c r="F23" i="10" s="1"/>
  <c r="F46" i="13"/>
  <c r="F42" i="10" s="1"/>
  <c r="F26" i="13"/>
  <c r="F22" i="10" s="1"/>
  <c r="F49" i="13"/>
  <c r="F45" i="10" s="1"/>
  <c r="F27" i="15"/>
  <c r="H23" i="10" s="1"/>
  <c r="F23" i="15"/>
  <c r="H19" i="10" s="1"/>
  <c r="F22" i="15"/>
  <c r="H18" i="10" s="1"/>
  <c r="F53" i="15"/>
  <c r="H49" i="10" s="1"/>
  <c r="F37" i="15"/>
  <c r="H33" i="10" s="1"/>
  <c r="H62" i="15"/>
  <c r="F33" i="15"/>
  <c r="H29" i="10" s="1"/>
  <c r="F51" i="15"/>
  <c r="H47" i="10" s="1"/>
  <c r="F41" i="15"/>
  <c r="H37" i="10" s="1"/>
  <c r="F34" i="15"/>
  <c r="H30" i="10" s="1"/>
  <c r="F47" i="15"/>
  <c r="H43" i="10" s="1"/>
  <c r="F15" i="15"/>
  <c r="H11" i="10" s="1"/>
  <c r="F39" i="15"/>
  <c r="H35" i="10" s="1"/>
  <c r="F52" i="15"/>
  <c r="H48" i="10" s="1"/>
  <c r="F32" i="15"/>
  <c r="F50" i="15"/>
  <c r="H46" i="10" s="1"/>
  <c r="F14" i="15"/>
  <c r="F38" i="15"/>
  <c r="H34" i="10" s="1"/>
  <c r="F16" i="15"/>
  <c r="H12" i="10" s="1"/>
  <c r="F35" i="15"/>
  <c r="H31" i="10" s="1"/>
  <c r="F18" i="15"/>
  <c r="H14" i="10" s="1"/>
  <c r="F46" i="15"/>
  <c r="H42" i="10" s="1"/>
  <c r="F28" i="15"/>
  <c r="H24" i="10" s="1"/>
  <c r="F55" i="15"/>
  <c r="H51" i="10" s="1"/>
  <c r="F54" i="15"/>
  <c r="H50" i="10" s="1"/>
  <c r="F40" i="15"/>
  <c r="H36" i="10" s="1"/>
  <c r="F58" i="15"/>
  <c r="H54" i="10" s="1"/>
  <c r="F20" i="15"/>
  <c r="H16" i="10" s="1"/>
  <c r="F26" i="15"/>
  <c r="H22" i="10" s="1"/>
  <c r="F45" i="15"/>
  <c r="F17" i="15"/>
  <c r="H13" i="10" s="1"/>
  <c r="F29" i="15"/>
  <c r="H25" i="10" s="1"/>
  <c r="F36" i="15"/>
  <c r="H32" i="10" s="1"/>
  <c r="F57" i="15"/>
  <c r="H53" i="10" s="1"/>
  <c r="AO6" i="29"/>
  <c r="F25" i="15"/>
  <c r="H21" i="10" s="1"/>
  <c r="F21" i="15"/>
  <c r="H17" i="10" s="1"/>
  <c r="F48" i="15"/>
  <c r="H44" i="10" s="1"/>
  <c r="F24" i="15"/>
  <c r="H20" i="10" s="1"/>
  <c r="F49" i="15"/>
  <c r="H45" i="10" s="1"/>
  <c r="F56" i="15"/>
  <c r="H52" i="10" s="1"/>
  <c r="F19" i="15"/>
  <c r="H15" i="10" s="1"/>
  <c r="F59" i="15"/>
  <c r="F42" i="15"/>
  <c r="H38" i="10" s="1"/>
  <c r="F59" i="17"/>
  <c r="K55" i="10" s="1"/>
  <c r="H62" i="17"/>
  <c r="F45" i="17"/>
  <c r="F27" i="17"/>
  <c r="K23" i="10" s="1"/>
  <c r="F58" i="17"/>
  <c r="K54" i="10" s="1"/>
  <c r="F28" i="17"/>
  <c r="K24" i="10" s="1"/>
  <c r="F18" i="17"/>
  <c r="K14" i="10" s="1"/>
  <c r="F53" i="17"/>
  <c r="K49" i="10" s="1"/>
  <c r="F57" i="17"/>
  <c r="K53" i="10" s="1"/>
  <c r="F48" i="17"/>
  <c r="K44" i="10" s="1"/>
  <c r="F15" i="17"/>
  <c r="K11" i="10" s="1"/>
  <c r="F55" i="17"/>
  <c r="K51" i="10" s="1"/>
  <c r="F41" i="17"/>
  <c r="K37" i="10" s="1"/>
  <c r="F23" i="17"/>
  <c r="K19" i="10" s="1"/>
  <c r="F26" i="17"/>
  <c r="K22" i="10" s="1"/>
  <c r="F52" i="17"/>
  <c r="K48" i="10" s="1"/>
  <c r="F32" i="17"/>
  <c r="F14" i="17"/>
  <c r="F49" i="17"/>
  <c r="K45" i="10" s="1"/>
  <c r="F38" i="17"/>
  <c r="K34" i="10" s="1"/>
  <c r="F35" i="17"/>
  <c r="K31" i="10" s="1"/>
  <c r="F17" i="17"/>
  <c r="K13" i="10" s="1"/>
  <c r="F40" i="17"/>
  <c r="K36" i="10" s="1"/>
  <c r="F25" i="17"/>
  <c r="K21" i="10" s="1"/>
  <c r="F54" i="17"/>
  <c r="K50" i="10" s="1"/>
  <c r="F19" i="17"/>
  <c r="K15" i="10" s="1"/>
  <c r="F21" i="17"/>
  <c r="K17" i="10" s="1"/>
  <c r="F42" i="17"/>
  <c r="K38" i="10" s="1"/>
  <c r="F24" i="17"/>
  <c r="K20" i="10" s="1"/>
  <c r="F29" i="17"/>
  <c r="K25" i="10" s="1"/>
  <c r="F34" i="17"/>
  <c r="K30" i="10" s="1"/>
  <c r="F46" i="17"/>
  <c r="K42" i="10" s="1"/>
  <c r="F22" i="17"/>
  <c r="K18" i="10" s="1"/>
  <c r="F50" i="17"/>
  <c r="K46" i="10" s="1"/>
  <c r="F47" i="17"/>
  <c r="K43" i="10" s="1"/>
  <c r="F56" i="17"/>
  <c r="K52" i="10" s="1"/>
  <c r="F20" i="17"/>
  <c r="K16" i="10" s="1"/>
  <c r="F36" i="17"/>
  <c r="K32" i="10" s="1"/>
  <c r="F33" i="17"/>
  <c r="K29" i="10" s="1"/>
  <c r="F16" i="17"/>
  <c r="K12" i="10" s="1"/>
  <c r="F51" i="17"/>
  <c r="K47" i="10" s="1"/>
  <c r="F37" i="17"/>
  <c r="K33" i="10" s="1"/>
  <c r="F39" i="17"/>
  <c r="K35" i="10" s="1"/>
  <c r="F16" i="10" l="1"/>
  <c r="G20" i="13"/>
  <c r="G16" i="10"/>
  <c r="G20" i="14"/>
  <c r="H20" i="14"/>
  <c r="N29" i="10"/>
  <c r="N19" i="10"/>
  <c r="N13" i="10"/>
  <c r="AO11" i="29"/>
  <c r="AB21" i="29"/>
  <c r="AO36" i="29"/>
  <c r="D52" i="29"/>
  <c r="AB12" i="29"/>
  <c r="AB22" i="29"/>
  <c r="AO54" i="29"/>
  <c r="D19" i="29"/>
  <c r="AO39" i="29"/>
  <c r="D31" i="29"/>
  <c r="AO26" i="29"/>
  <c r="AO18" i="29"/>
  <c r="AO15" i="29"/>
  <c r="AB47" i="29"/>
  <c r="D32" i="29"/>
  <c r="AO37" i="29"/>
  <c r="AO55" i="29"/>
  <c r="D23" i="29"/>
  <c r="AB45" i="29"/>
  <c r="AO14" i="29"/>
  <c r="AB34" i="29"/>
  <c r="AB10" i="29"/>
  <c r="D38" i="29"/>
  <c r="AB25" i="29"/>
  <c r="AO32" i="29"/>
  <c r="AO24" i="29"/>
  <c r="AB49" i="29"/>
  <c r="AO56" i="29"/>
  <c r="AB43" i="29"/>
  <c r="D48" i="29"/>
  <c r="AO48" i="29"/>
  <c r="AO13" i="29"/>
  <c r="AB46" i="29"/>
  <c r="D35" i="29"/>
  <c r="D16" i="29"/>
  <c r="AB32" i="29"/>
  <c r="AB19" i="29"/>
  <c r="AO47" i="29"/>
  <c r="AB31" i="29"/>
  <c r="D20" i="29"/>
  <c r="AB55" i="29"/>
  <c r="D56" i="29"/>
  <c r="AO38" i="29"/>
  <c r="AB11" i="29"/>
  <c r="D30" i="29"/>
  <c r="AB15" i="29"/>
  <c r="AO49" i="29"/>
  <c r="D17" i="29"/>
  <c r="AB13" i="29"/>
  <c r="AO10" i="29"/>
  <c r="D43" i="29"/>
  <c r="AO21" i="29"/>
  <c r="AO42" i="29"/>
  <c r="AO45" i="29"/>
  <c r="AB20" i="29"/>
  <c r="AO25" i="29"/>
  <c r="D10" i="29"/>
  <c r="AO30" i="29"/>
  <c r="D24" i="29"/>
  <c r="AO19" i="29"/>
  <c r="AO20" i="29"/>
  <c r="D33" i="29"/>
  <c r="D51" i="29"/>
  <c r="AO53" i="29"/>
  <c r="D42" i="29"/>
  <c r="AO27" i="29"/>
  <c r="AB44" i="29"/>
  <c r="D27" i="29"/>
  <c r="AB18" i="29"/>
  <c r="AB56" i="29"/>
  <c r="AB26" i="29"/>
  <c r="D21" i="29"/>
  <c r="AB33" i="29"/>
  <c r="D12" i="29"/>
  <c r="AB39" i="29"/>
  <c r="D50" i="29"/>
  <c r="AB48" i="29"/>
  <c r="AB38" i="29"/>
  <c r="D45" i="29"/>
  <c r="AB37" i="29"/>
  <c r="AO31" i="29"/>
  <c r="AO52" i="29"/>
  <c r="AO43" i="29"/>
  <c r="D46" i="29"/>
  <c r="D18" i="29"/>
  <c r="D49" i="29"/>
  <c r="AB14" i="29"/>
  <c r="D26" i="29"/>
  <c r="AO44" i="29"/>
  <c r="D13" i="29"/>
  <c r="D39" i="29"/>
  <c r="AO34" i="29"/>
  <c r="AB23" i="29"/>
  <c r="AB53" i="29"/>
  <c r="AO16" i="29"/>
  <c r="AO17" i="29"/>
  <c r="D44" i="29"/>
  <c r="AB24" i="29"/>
  <c r="AB50" i="29"/>
  <c r="D53" i="29"/>
  <c r="AB17" i="29"/>
  <c r="AB27" i="29"/>
  <c r="AO12" i="29"/>
  <c r="AB30" i="29"/>
  <c r="D37" i="29"/>
  <c r="D55" i="29"/>
  <c r="AB16" i="29"/>
  <c r="AO50" i="29"/>
  <c r="D34" i="29"/>
  <c r="AB52" i="29"/>
  <c r="AO51" i="29"/>
  <c r="AB54" i="29"/>
  <c r="D11" i="29"/>
  <c r="AB36" i="29"/>
  <c r="AB51" i="29"/>
  <c r="AO46" i="29"/>
  <c r="D14" i="29"/>
  <c r="D22" i="29"/>
  <c r="D54" i="29"/>
  <c r="AO33" i="29"/>
  <c r="D47" i="29"/>
  <c r="AO22" i="29"/>
  <c r="AB42" i="29"/>
  <c r="D25" i="29"/>
  <c r="AO23" i="29"/>
  <c r="AB35" i="29"/>
  <c r="D15" i="29"/>
  <c r="H10" i="29"/>
  <c r="H28" i="29" s="1"/>
  <c r="H59" i="29" s="1"/>
  <c r="H61" i="29" s="1"/>
  <c r="D36" i="29"/>
  <c r="AO35" i="29"/>
  <c r="N47" i="10"/>
  <c r="F43" i="17"/>
  <c r="K28" i="10"/>
  <c r="K39" i="10" s="1"/>
  <c r="F30" i="15"/>
  <c r="H10" i="10"/>
  <c r="H26" i="10" s="1"/>
  <c r="F28" i="10"/>
  <c r="F39" i="10" s="1"/>
  <c r="F43" i="13"/>
  <c r="L10" i="10"/>
  <c r="L26" i="10" s="1"/>
  <c r="F30" i="18"/>
  <c r="F43" i="18"/>
  <c r="L28" i="10"/>
  <c r="L39" i="10" s="1"/>
  <c r="F60" i="18"/>
  <c r="L41" i="10"/>
  <c r="L56" i="10" s="1"/>
  <c r="F30" i="14"/>
  <c r="G10" i="10"/>
  <c r="N49" i="10"/>
  <c r="F43" i="4"/>
  <c r="C28" i="10"/>
  <c r="N25" i="10"/>
  <c r="N35" i="10"/>
  <c r="C41" i="10"/>
  <c r="F60" i="4"/>
  <c r="N54" i="10"/>
  <c r="N51" i="10"/>
  <c r="N38" i="10"/>
  <c r="N44" i="10"/>
  <c r="N34" i="10"/>
  <c r="N42" i="10"/>
  <c r="N17" i="10"/>
  <c r="F30" i="4"/>
  <c r="C10" i="10"/>
  <c r="K41" i="10"/>
  <c r="K56" i="10" s="1"/>
  <c r="F60" i="17"/>
  <c r="K59" i="15"/>
  <c r="H55" i="10"/>
  <c r="N55" i="10" s="1"/>
  <c r="F43" i="15"/>
  <c r="H28" i="10"/>
  <c r="H39" i="10" s="1"/>
  <c r="N30" i="10"/>
  <c r="N46" i="10"/>
  <c r="N22" i="10"/>
  <c r="N11" i="10"/>
  <c r="N37" i="10"/>
  <c r="N36" i="10"/>
  <c r="N20" i="10"/>
  <c r="N14" i="10"/>
  <c r="N21" i="10"/>
  <c r="N53" i="10"/>
  <c r="F60" i="12"/>
  <c r="E41" i="10"/>
  <c r="E56" i="10" s="1"/>
  <c r="D10" i="10"/>
  <c r="D26" i="10" s="1"/>
  <c r="F30" i="11"/>
  <c r="N32" i="10"/>
  <c r="N31" i="10"/>
  <c r="N18" i="10"/>
  <c r="D28" i="10"/>
  <c r="D39" i="10" s="1"/>
  <c r="F43" i="11"/>
  <c r="K10" i="10"/>
  <c r="K26" i="10" s="1"/>
  <c r="F30" i="17"/>
  <c r="F60" i="15"/>
  <c r="H41" i="10"/>
  <c r="H56" i="10" s="1"/>
  <c r="F10" i="10"/>
  <c r="F30" i="13"/>
  <c r="F41" i="10"/>
  <c r="F56" i="10" s="1"/>
  <c r="F60" i="13"/>
  <c r="G41" i="10"/>
  <c r="G56" i="10" s="1"/>
  <c r="F60" i="14"/>
  <c r="F43" i="14"/>
  <c r="G28" i="10"/>
  <c r="G39" i="10" s="1"/>
  <c r="N50" i="10"/>
  <c r="N52" i="10"/>
  <c r="N12" i="10"/>
  <c r="N33" i="10"/>
  <c r="N24" i="10"/>
  <c r="N45" i="10"/>
  <c r="N48" i="10"/>
  <c r="N15" i="10"/>
  <c r="N23" i="10"/>
  <c r="N43" i="10"/>
  <c r="F30" i="12"/>
  <c r="E10" i="10"/>
  <c r="E26" i="10" s="1"/>
  <c r="E28" i="10"/>
  <c r="E39" i="10" s="1"/>
  <c r="F43" i="12"/>
  <c r="F60" i="11"/>
  <c r="D41" i="10"/>
  <c r="D56" i="10" s="1"/>
  <c r="F26" i="10" l="1"/>
  <c r="L58" i="10"/>
  <c r="L61" i="10" s="1"/>
  <c r="D58" i="10"/>
  <c r="D61" i="10" s="1"/>
  <c r="AB57" i="29"/>
  <c r="N16" i="10"/>
  <c r="F62" i="13"/>
  <c r="I62" i="13" s="1"/>
  <c r="G26" i="10"/>
  <c r="G58" i="10" s="1"/>
  <c r="G61" i="10" s="1"/>
  <c r="F62" i="17"/>
  <c r="I62" i="17" s="1"/>
  <c r="F62" i="11"/>
  <c r="I62" i="11" s="1"/>
  <c r="F62" i="15"/>
  <c r="I62" i="15" s="1"/>
  <c r="N41" i="10"/>
  <c r="C56" i="10"/>
  <c r="F62" i="14"/>
  <c r="I62" i="14" s="1"/>
  <c r="F62" i="4"/>
  <c r="I62" i="4" s="1"/>
  <c r="N28" i="10"/>
  <c r="C39" i="10"/>
  <c r="AB40" i="29"/>
  <c r="E58" i="10"/>
  <c r="E61" i="10" s="1"/>
  <c r="H58" i="10"/>
  <c r="H61" i="10" s="1"/>
  <c r="F62" i="12"/>
  <c r="I62" i="12" s="1"/>
  <c r="K58" i="10"/>
  <c r="K61" i="10" s="1"/>
  <c r="AO40" i="29"/>
  <c r="AO28" i="29"/>
  <c r="AB28" i="29"/>
  <c r="AB59" i="29" s="1"/>
  <c r="F58" i="10"/>
  <c r="F61" i="10" s="1"/>
  <c r="N10" i="10"/>
  <c r="C26" i="10"/>
  <c r="F62" i="18"/>
  <c r="I62" i="18" s="1"/>
  <c r="D57" i="29"/>
  <c r="D28" i="29"/>
  <c r="AO57" i="29"/>
  <c r="D40" i="29"/>
  <c r="AO59" i="29" l="1"/>
  <c r="N56" i="10"/>
  <c r="D59" i="29"/>
  <c r="C58" i="10"/>
  <c r="C61" i="10" s="1"/>
  <c r="N61" i="10" s="1"/>
  <c r="N39" i="10"/>
  <c r="N26" i="10"/>
  <c r="N58" i="10" l="1"/>
  <c r="S10" i="10" l="1"/>
  <c r="BA6" i="29"/>
  <c r="C32" i="24"/>
  <c r="C34" i="24" s="1"/>
  <c r="S19" i="10"/>
  <c r="S13" i="10"/>
  <c r="S29" i="10"/>
  <c r="S24" i="10"/>
  <c r="S43" i="10"/>
  <c r="S18" i="10"/>
  <c r="S44" i="10"/>
  <c r="S15" i="10"/>
  <c r="S42" i="10"/>
  <c r="S50" i="10"/>
  <c r="S53" i="10"/>
  <c r="S25" i="10"/>
  <c r="S52" i="10"/>
  <c r="S12" i="10"/>
  <c r="S14" i="10"/>
  <c r="S45" i="10"/>
  <c r="S21" i="10"/>
  <c r="S33" i="10"/>
  <c r="S20" i="10"/>
  <c r="S51" i="10"/>
  <c r="S31" i="10"/>
  <c r="S48" i="10"/>
  <c r="S36" i="10"/>
  <c r="S16" i="10"/>
  <c r="S37" i="10"/>
  <c r="S35" i="10"/>
  <c r="S11" i="10"/>
  <c r="S46" i="10"/>
  <c r="S34" i="10"/>
  <c r="S30" i="10"/>
  <c r="S47" i="10"/>
  <c r="S32" i="10"/>
  <c r="S49" i="10"/>
  <c r="S23" i="10"/>
  <c r="S17" i="10"/>
  <c r="S55" i="10"/>
  <c r="S54" i="10"/>
  <c r="S38" i="10"/>
  <c r="S22" i="10"/>
  <c r="S41" i="10"/>
  <c r="S28" i="10"/>
  <c r="S56" i="10" l="1"/>
  <c r="S39" i="10"/>
  <c r="P34" i="10"/>
  <c r="R34" i="10" s="1"/>
  <c r="X34" i="10" s="1"/>
  <c r="AA34" i="10" s="1"/>
  <c r="P46" i="10"/>
  <c r="R46" i="10" s="1"/>
  <c r="X46" i="10" s="1"/>
  <c r="AA46" i="10" s="1"/>
  <c r="P43" i="10"/>
  <c r="R43" i="10" s="1"/>
  <c r="X43" i="10" s="1"/>
  <c r="AA43" i="10" s="1"/>
  <c r="P47" i="10"/>
  <c r="R47" i="10" s="1"/>
  <c r="X47" i="10" s="1"/>
  <c r="AA47" i="10" s="1"/>
  <c r="P32" i="10"/>
  <c r="R32" i="10" s="1"/>
  <c r="X32" i="10" s="1"/>
  <c r="AA32" i="10" s="1"/>
  <c r="P18" i="10"/>
  <c r="R18" i="10" s="1"/>
  <c r="X18" i="10" s="1"/>
  <c r="AA18" i="10" s="1"/>
  <c r="P11" i="10"/>
  <c r="R11" i="10" s="1"/>
  <c r="X11" i="10" s="1"/>
  <c r="AA11" i="10" s="1"/>
  <c r="P31" i="10"/>
  <c r="R31" i="10" s="1"/>
  <c r="X31" i="10" s="1"/>
  <c r="AA31" i="10" s="1"/>
  <c r="P28" i="10"/>
  <c r="P41" i="10"/>
  <c r="P15" i="10"/>
  <c r="R15" i="10" s="1"/>
  <c r="X15" i="10" s="1"/>
  <c r="AA15" i="10" s="1"/>
  <c r="P29" i="10"/>
  <c r="R29" i="10" s="1"/>
  <c r="X29" i="10" s="1"/>
  <c r="AA29" i="10" s="1"/>
  <c r="P60" i="10"/>
  <c r="P22" i="10"/>
  <c r="R22" i="10" s="1"/>
  <c r="X22" i="10" s="1"/>
  <c r="AA22" i="10" s="1"/>
  <c r="P14" i="10"/>
  <c r="R14" i="10" s="1"/>
  <c r="X14" i="10" s="1"/>
  <c r="AA14" i="10" s="1"/>
  <c r="P42" i="10"/>
  <c r="R42" i="10" s="1"/>
  <c r="X42" i="10" s="1"/>
  <c r="AA42" i="10" s="1"/>
  <c r="P20" i="10"/>
  <c r="R20" i="10" s="1"/>
  <c r="X20" i="10" s="1"/>
  <c r="AA20" i="10" s="1"/>
  <c r="P24" i="10"/>
  <c r="R24" i="10" s="1"/>
  <c r="X24" i="10" s="1"/>
  <c r="AA24" i="10" s="1"/>
  <c r="P38" i="10"/>
  <c r="R38" i="10" s="1"/>
  <c r="X38" i="10" s="1"/>
  <c r="AA38" i="10" s="1"/>
  <c r="P53" i="10"/>
  <c r="R53" i="10" s="1"/>
  <c r="X53" i="10" s="1"/>
  <c r="AA53" i="10" s="1"/>
  <c r="P45" i="10"/>
  <c r="R45" i="10" s="1"/>
  <c r="X45" i="10" s="1"/>
  <c r="AA45" i="10" s="1"/>
  <c r="P55" i="10"/>
  <c r="R55" i="10" s="1"/>
  <c r="X55" i="10" s="1"/>
  <c r="AA55" i="10" s="1"/>
  <c r="P16" i="10"/>
  <c r="R16" i="10" s="1"/>
  <c r="X16" i="10" s="1"/>
  <c r="AA16" i="10" s="1"/>
  <c r="P12" i="10"/>
  <c r="R12" i="10" s="1"/>
  <c r="X12" i="10" s="1"/>
  <c r="AA12" i="10" s="1"/>
  <c r="P13" i="10"/>
  <c r="R13" i="10" s="1"/>
  <c r="X13" i="10" s="1"/>
  <c r="AA13" i="10" s="1"/>
  <c r="P44" i="10"/>
  <c r="R44" i="10" s="1"/>
  <c r="X44" i="10" s="1"/>
  <c r="AA44" i="10" s="1"/>
  <c r="P36" i="10"/>
  <c r="R36" i="10" s="1"/>
  <c r="X36" i="10" s="1"/>
  <c r="AA36" i="10" s="1"/>
  <c r="P37" i="10"/>
  <c r="R37" i="10" s="1"/>
  <c r="X37" i="10" s="1"/>
  <c r="AA37" i="10" s="1"/>
  <c r="P10" i="10"/>
  <c r="P52" i="10"/>
  <c r="R52" i="10" s="1"/>
  <c r="X52" i="10" s="1"/>
  <c r="AA52" i="10" s="1"/>
  <c r="P23" i="10"/>
  <c r="R23" i="10" s="1"/>
  <c r="X23" i="10" s="1"/>
  <c r="AA23" i="10" s="1"/>
  <c r="P17" i="10"/>
  <c r="R17" i="10" s="1"/>
  <c r="X17" i="10" s="1"/>
  <c r="AA17" i="10" s="1"/>
  <c r="P25" i="10"/>
  <c r="R25" i="10" s="1"/>
  <c r="X25" i="10" s="1"/>
  <c r="AA25" i="10" s="1"/>
  <c r="P35" i="10"/>
  <c r="R35" i="10" s="1"/>
  <c r="X35" i="10" s="1"/>
  <c r="AA35" i="10" s="1"/>
  <c r="P50" i="10"/>
  <c r="R50" i="10" s="1"/>
  <c r="X50" i="10" s="1"/>
  <c r="AA50" i="10" s="1"/>
  <c r="P48" i="10"/>
  <c r="R48" i="10" s="1"/>
  <c r="X48" i="10" s="1"/>
  <c r="AA48" i="10" s="1"/>
  <c r="P30" i="10"/>
  <c r="R30" i="10" s="1"/>
  <c r="X30" i="10" s="1"/>
  <c r="AA30" i="10" s="1"/>
  <c r="P49" i="10"/>
  <c r="R49" i="10" s="1"/>
  <c r="X49" i="10" s="1"/>
  <c r="AA49" i="10" s="1"/>
  <c r="P33" i="10"/>
  <c r="R33" i="10" s="1"/>
  <c r="X33" i="10" s="1"/>
  <c r="AA33" i="10" s="1"/>
  <c r="P54" i="10"/>
  <c r="R54" i="10" s="1"/>
  <c r="X54" i="10" s="1"/>
  <c r="AA54" i="10" s="1"/>
  <c r="P51" i="10"/>
  <c r="R51" i="10" s="1"/>
  <c r="X51" i="10" s="1"/>
  <c r="AA51" i="10" s="1"/>
  <c r="P19" i="10"/>
  <c r="R19" i="10" s="1"/>
  <c r="X19" i="10" s="1"/>
  <c r="AA19" i="10" s="1"/>
  <c r="P21" i="10"/>
  <c r="R21" i="10" s="1"/>
  <c r="X21" i="10" s="1"/>
  <c r="AA21" i="10" s="1"/>
  <c r="S26" i="10"/>
  <c r="S58" i="10" l="1"/>
  <c r="P56" i="10"/>
  <c r="R41" i="10"/>
  <c r="P39" i="10"/>
  <c r="R28" i="10"/>
  <c r="P26" i="10"/>
  <c r="R10" i="10"/>
  <c r="P58" i="10" l="1"/>
  <c r="P61" i="10" s="1"/>
  <c r="R56" i="10"/>
  <c r="X41" i="10"/>
  <c r="X10" i="10"/>
  <c r="R26" i="10"/>
  <c r="X28" i="10"/>
  <c r="R39" i="10"/>
  <c r="R58" i="10" l="1"/>
  <c r="AA41" i="10"/>
  <c r="X56" i="10"/>
  <c r="AA28" i="10"/>
  <c r="X39" i="10"/>
  <c r="X26" i="10"/>
  <c r="AA10" i="10"/>
  <c r="X58" i="10" l="1"/>
  <c r="X61" i="10" s="1"/>
  <c r="AA39" i="10"/>
  <c r="AA56" i="10"/>
  <c r="AA26" i="10"/>
  <c r="AA58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Montana, Mac</author>
  </authors>
  <commentList>
    <comment ref="C1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budget document, Reclamation Fund FTEs</t>
        </r>
      </text>
    </comment>
    <comment ref="C1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buget document, Wastewater Fund FTEs</t>
        </r>
      </text>
    </comment>
    <comment ref="C1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budget document, Water Fund FTEs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Montana, Mac</author>
  </authors>
  <commentList>
    <comment ref="C1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budget document, Reclamation Fund FTEs</t>
        </r>
      </text>
    </comment>
    <comment ref="C1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buget document, Wastewater Fund FTEs</t>
        </r>
      </text>
    </comment>
    <comment ref="C18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budget document, Water Fund FTEs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Montana, Mac</author>
  </authors>
  <commentList>
    <comment ref="C16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budget document, Reclamation Fund FTEs</t>
        </r>
      </text>
    </comment>
    <comment ref="C1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buget document, Wastewater Fund FTEs</t>
        </r>
      </text>
    </comment>
    <comment ref="C18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Montana, Mac:</t>
        </r>
        <r>
          <rPr>
            <sz val="8"/>
            <color indexed="81"/>
            <rFont val="Tahoma"/>
            <family val="2"/>
          </rPr>
          <t xml:space="preserve">
From budget document, Water Fund FTEs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Diane Siler</author>
    <author>Byford, Leigh</author>
  </authors>
  <commentList>
    <comment ref="A21" authorId="0" shapeId="0" xr:uid="{00000000-0006-0000-1100-000001000000}">
      <text>
        <r>
          <rPr>
            <b/>
            <sz val="8"/>
            <color indexed="81"/>
            <rFont val="Tahoma"/>
            <family val="2"/>
          </rPr>
          <t>Diane Siler:</t>
        </r>
        <r>
          <rPr>
            <sz val="8"/>
            <color indexed="81"/>
            <rFont val="Tahoma"/>
            <family val="2"/>
          </rPr>
          <t xml:space="preserve">
Allocation only applicable for Help Desk &amp; Network/Voice per agreement with partners.</t>
        </r>
      </text>
    </comment>
    <comment ref="AD30" authorId="1" shapeId="0" xr:uid="{00000000-0006-0000-1100-000002000000}">
      <text>
        <r>
          <rPr>
            <b/>
            <sz val="8"/>
            <color indexed="81"/>
            <rFont val="Tahoma"/>
            <family val="2"/>
          </rPr>
          <t>Byford, Leigh:</t>
        </r>
        <r>
          <rPr>
            <sz val="8"/>
            <color indexed="81"/>
            <rFont val="Tahoma"/>
            <family val="2"/>
          </rPr>
          <t xml:space="preserve">
CTM says count included in HHSD</t>
        </r>
      </text>
    </comment>
    <comment ref="AD54" authorId="1" shapeId="0" xr:uid="{00000000-0006-0000-1100-000003000000}">
      <text>
        <r>
          <rPr>
            <b/>
            <sz val="8"/>
            <color indexed="81"/>
            <rFont val="Tahoma"/>
            <family val="2"/>
          </rPr>
          <t>Byford, Leigh:</t>
        </r>
        <r>
          <rPr>
            <sz val="8"/>
            <color indexed="81"/>
            <rFont val="Tahoma"/>
            <family val="2"/>
          </rPr>
          <t xml:space="preserve">
CTM says included in Contract Management</t>
        </r>
      </text>
    </comment>
  </commentList>
</comments>
</file>

<file path=xl/sharedStrings.xml><?xml version="1.0" encoding="utf-8"?>
<sst xmlns="http://schemas.openxmlformats.org/spreadsheetml/2006/main" count="1207" uniqueCount="155">
  <si>
    <t>City Department</t>
  </si>
  <si>
    <t>FTEs</t>
  </si>
  <si>
    <t>%</t>
  </si>
  <si>
    <t>Human Resources</t>
  </si>
  <si>
    <t>Small and Minority Business Resources</t>
  </si>
  <si>
    <t>Communication &amp; Public Info</t>
  </si>
  <si>
    <t>City Auditor</t>
  </si>
  <si>
    <t>Law</t>
  </si>
  <si>
    <t>Financial Services</t>
  </si>
  <si>
    <t>City Clerk</t>
  </si>
  <si>
    <t>Management Services</t>
  </si>
  <si>
    <t>Governmental Relations</t>
  </si>
  <si>
    <t>Mayor/Council</t>
  </si>
  <si>
    <t>Austin Energy</t>
  </si>
  <si>
    <t>Aviation</t>
  </si>
  <si>
    <t>CTECC</t>
  </si>
  <si>
    <t>Code Compliance</t>
  </si>
  <si>
    <t>Convention Center</t>
  </si>
  <si>
    <t>Watershed (Drainage)</t>
  </si>
  <si>
    <t>EGRSO</t>
  </si>
  <si>
    <t>Emergency Medical Services</t>
  </si>
  <si>
    <t>Fire</t>
  </si>
  <si>
    <t>Fleet</t>
  </si>
  <si>
    <t>Golf</t>
  </si>
  <si>
    <t>Health and Human Services</t>
  </si>
  <si>
    <t>CTM</t>
  </si>
  <si>
    <t>Library</t>
  </si>
  <si>
    <t>Municipal Court</t>
  </si>
  <si>
    <t>Parks and Recreation</t>
  </si>
  <si>
    <t>Planning &amp; Development Review</t>
  </si>
  <si>
    <t>Police</t>
  </si>
  <si>
    <t>Wireless</t>
  </si>
  <si>
    <t>Total</t>
  </si>
  <si>
    <t>City of Austin-CTM</t>
  </si>
  <si>
    <t>Public Works-Capital Projects Mgmt.</t>
  </si>
  <si>
    <t>Austin Trans.-Transportation</t>
  </si>
  <si>
    <t>Public Works-Transportation</t>
  </si>
  <si>
    <t>Austin Resource Recovery</t>
  </si>
  <si>
    <t>Contract &amp; Land Management</t>
  </si>
  <si>
    <t>Participating Departments:</t>
  </si>
  <si>
    <t>Subtotal</t>
  </si>
  <si>
    <t>Enterprise:</t>
  </si>
  <si>
    <t>General Fund:</t>
  </si>
  <si>
    <t>Neighborhood Housing &amp; Community Dev</t>
  </si>
  <si>
    <t>Subtotal General Fund</t>
  </si>
  <si>
    <t>AWU-Wastewater</t>
  </si>
  <si>
    <t>AWU-Water</t>
  </si>
  <si>
    <t>Austin Trans.-Parking Management</t>
  </si>
  <si>
    <t>AWU-Reclaimation</t>
  </si>
  <si>
    <t>Training</t>
  </si>
  <si>
    <t>Financial Data:</t>
  </si>
  <si>
    <t>Amounts</t>
  </si>
  <si>
    <t>Allocation Basis:</t>
  </si>
  <si>
    <t>Allocation:</t>
  </si>
  <si>
    <t>Statistics</t>
  </si>
  <si>
    <t>Allocation</t>
  </si>
  <si>
    <t xml:space="preserve">GIS Cost Pool </t>
  </si>
  <si>
    <t># of PCs</t>
  </si>
  <si>
    <t>GIS</t>
  </si>
  <si>
    <t xml:space="preserve">Training Cost Pool </t>
  </si>
  <si>
    <t xml:space="preserve">Administration Cost Pool </t>
  </si>
  <si>
    <t xml:space="preserve">Critical IT Replacement Cost Pool </t>
  </si>
  <si>
    <t>PMO</t>
  </si>
  <si>
    <t>MSELA</t>
  </si>
  <si>
    <t>PC Refresh</t>
  </si>
  <si>
    <t>Critical IT Rplcmnt</t>
  </si>
  <si>
    <t>check</t>
  </si>
  <si>
    <t>var</t>
  </si>
  <si>
    <t>Department Salaries</t>
  </si>
  <si>
    <t>CTM Cost Pool</t>
  </si>
  <si>
    <t xml:space="preserve">Administration  </t>
  </si>
  <si>
    <t>variance</t>
  </si>
  <si>
    <t>Other requirements:</t>
  </si>
  <si>
    <t>Catch-up allocation</t>
  </si>
  <si>
    <t>Less:</t>
  </si>
  <si>
    <t>Beginning Balance reduction</t>
  </si>
  <si>
    <t>Interest Income</t>
  </si>
  <si>
    <t>Ending Balance Allowance</t>
  </si>
  <si>
    <t>Net catch-up allocation</t>
  </si>
  <si>
    <t>CTM Fund</t>
  </si>
  <si>
    <t>PROGRAM REQUIREMENTS</t>
  </si>
  <si>
    <t>Support Services</t>
  </si>
  <si>
    <t>Total Allocation</t>
  </si>
  <si>
    <t>Support Services:</t>
  </si>
  <si>
    <t>Subtotal Enterprise Fund</t>
  </si>
  <si>
    <t>Subtotal Support Services</t>
  </si>
  <si>
    <t>Unallocable</t>
  </si>
  <si>
    <t>Application</t>
  </si>
  <si>
    <t>Help Desk</t>
  </si>
  <si>
    <t>Network/Voice</t>
  </si>
  <si>
    <t>Costs</t>
  </si>
  <si>
    <t>Training Hours</t>
  </si>
  <si>
    <t>FY14</t>
  </si>
  <si>
    <t>Building Services</t>
  </si>
  <si>
    <t>Real Estate</t>
  </si>
  <si>
    <t>Animal Services</t>
  </si>
  <si>
    <t>Contract Management</t>
  </si>
  <si>
    <t>Adjust-ments</t>
  </si>
  <si>
    <t>Total Cost Pools for Base Cost Drivers</t>
  </si>
  <si>
    <t>Total Base Cost Allocation</t>
  </si>
  <si>
    <t>Direct IT Initiatives</t>
  </si>
  <si>
    <t xml:space="preserve">Technology Initiatives by PC Cost Pool </t>
  </si>
  <si>
    <t>IT Initiatives Allocated by PC</t>
  </si>
  <si>
    <t>Total Adjusted Allocation</t>
  </si>
  <si>
    <t>Fund Balance Adjustment</t>
  </si>
  <si>
    <t>Direct Charged Technology Initiatives</t>
  </si>
  <si>
    <t>IT Initiatives Allocated by Amanda Users</t>
  </si>
  <si>
    <t xml:space="preserve">Technology Initiatives by Amanda User Cost Pool </t>
  </si>
  <si>
    <t>Amanda Users</t>
  </si>
  <si>
    <t>Project Mgt/Bus Systems</t>
  </si>
  <si>
    <t>Ntwk/Data Ctr</t>
  </si>
  <si>
    <t>Enterprise &amp; App Development</t>
  </si>
  <si>
    <t>Web Services</t>
  </si>
  <si>
    <t xml:space="preserve">Web Services Cost Pool </t>
  </si>
  <si>
    <t>Database Admin</t>
  </si>
  <si>
    <t xml:space="preserve">Database Administration Cost Pool </t>
  </si>
  <si>
    <t xml:space="preserve">Project Management/Business Systems Cost Pool </t>
  </si>
  <si>
    <t xml:space="preserve">Network/Data Center Cost Pool </t>
  </si>
  <si>
    <t xml:space="preserve">Help Desk Cost Pool </t>
  </si>
  <si>
    <t xml:space="preserve">Enterprise &amp; Application Development Cost Pool </t>
  </si>
  <si>
    <t>Network Services/Data Center</t>
  </si>
  <si>
    <t>Project Management/Business Systems</t>
  </si>
  <si>
    <t>Enterprise &amp; Application Development</t>
  </si>
  <si>
    <t>Database Administration</t>
  </si>
  <si>
    <t xml:space="preserve">MSELA Cost Pool </t>
  </si>
  <si>
    <t xml:space="preserve">PC Refresh Cost Pool </t>
  </si>
  <si>
    <t>FY15</t>
  </si>
  <si>
    <t>Check</t>
  </si>
  <si>
    <t>Austin Water</t>
  </si>
  <si>
    <t>Economic Development</t>
  </si>
  <si>
    <t>FY16</t>
  </si>
  <si>
    <t>Public Works-Mobility</t>
  </si>
  <si>
    <t>Development Services</t>
  </si>
  <si>
    <t>Labor Relations</t>
  </si>
  <si>
    <t>Medical Director</t>
  </si>
  <si>
    <t>Telecom and Regulatory Affairs</t>
  </si>
  <si>
    <t>Austin Trans.-Mobility</t>
  </si>
  <si>
    <t xml:space="preserve">    CTECC</t>
  </si>
  <si>
    <t>Planning &amp; Zoning</t>
  </si>
  <si>
    <t>Direct</t>
  </si>
  <si>
    <t>City of Austin CTM CAP 2017</t>
  </si>
  <si>
    <t>Cost Allocation Plan - FY17</t>
  </si>
  <si>
    <t>Comparison of CTM CAP: FY17 vs. FY16</t>
  </si>
  <si>
    <t>Non-Participating Department</t>
  </si>
  <si>
    <t>CITR, IT Governance</t>
  </si>
  <si>
    <t>Total Projects</t>
  </si>
  <si>
    <t>AWU-Reclamation</t>
  </si>
  <si>
    <t>FY17 Proposed</t>
  </si>
  <si>
    <t>Cost Allocation Plan - FY18</t>
  </si>
  <si>
    <t>Austin Public Health</t>
  </si>
  <si>
    <t>Summary Allocation Report</t>
  </si>
  <si>
    <t># of Project Hours</t>
  </si>
  <si>
    <t>Less 2018 Pre-Conversion Allocated Amount</t>
  </si>
  <si>
    <t>FY18 Conversion to be allocated</t>
  </si>
  <si>
    <t>Intergovernmental Relations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</si>
</sst>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.0000%"/>
    <numFmt numFmtId="165" formatCode="#,##0.0_);\(#,##0.0\)"/>
    <numFmt numFmtId="166" formatCode="0.0%"/>
    <numFmt numFmtId="167" formatCode="_(* #,##0_);_(* \(#,##0\);_(* &quot;-&quot;??_);_(@_)"/>
  </numFmts>
  <fonts count="17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Border="1"/>
    <xf numFmtId="0" fontId="4" fillId="0" borderId="0" xfId="0" quotePrefix="1" applyFont="1" applyAlignment="1">
      <alignment horizontal="left"/>
    </xf>
    <xf numFmtId="37" fontId="3" fillId="0" borderId="0" xfId="0" applyNumberFormat="1" applyFont="1" applyFill="1" applyBorder="1"/>
    <xf numFmtId="0" fontId="5" fillId="0" borderId="0" xfId="0" applyFont="1" applyBorder="1"/>
    <xf numFmtId="164" fontId="3" fillId="0" borderId="0" xfId="0" applyNumberFormat="1" applyFont="1" applyFill="1" applyBorder="1"/>
    <xf numFmtId="0" fontId="0" fillId="0" borderId="0" xfId="0" applyFill="1"/>
    <xf numFmtId="39" fontId="3" fillId="0" borderId="0" xfId="0" applyNumberFormat="1" applyFont="1" applyFill="1" applyBorder="1"/>
    <xf numFmtId="0" fontId="6" fillId="0" borderId="0" xfId="0" applyFont="1"/>
    <xf numFmtId="39" fontId="3" fillId="0" borderId="1" xfId="0" applyNumberFormat="1" applyFont="1" applyFill="1" applyBorder="1"/>
    <xf numFmtId="9" fontId="3" fillId="0" borderId="0" xfId="0" applyNumberFormat="1" applyFont="1" applyFill="1" applyBorder="1"/>
    <xf numFmtId="39" fontId="3" fillId="0" borderId="2" xfId="0" applyNumberFormat="1" applyFont="1" applyFill="1" applyBorder="1"/>
    <xf numFmtId="39" fontId="7" fillId="0" borderId="0" xfId="0" applyNumberFormat="1" applyFont="1" applyFill="1" applyBorder="1"/>
    <xf numFmtId="39" fontId="3" fillId="0" borderId="0" xfId="0" applyNumberFormat="1" applyFont="1" applyFill="1" applyBorder="1" applyAlignment="1">
      <alignment horizontal="left" indent="1"/>
    </xf>
    <xf numFmtId="9" fontId="3" fillId="0" borderId="1" xfId="12" applyFont="1" applyFill="1" applyBorder="1"/>
    <xf numFmtId="9" fontId="3" fillId="0" borderId="0" xfId="12" applyFont="1" applyFill="1" applyBorder="1"/>
    <xf numFmtId="39" fontId="4" fillId="0" borderId="0" xfId="0" applyNumberFormat="1" applyFont="1" applyFill="1" applyBorder="1"/>
    <xf numFmtId="0" fontId="8" fillId="0" borderId="0" xfId="0" applyFont="1" applyFill="1"/>
    <xf numFmtId="0" fontId="3" fillId="0" borderId="0" xfId="11" applyFont="1" applyFill="1" applyAlignment="1">
      <alignment horizontal="left" indent="1"/>
    </xf>
    <xf numFmtId="0" fontId="1" fillId="0" borderId="0" xfId="0" applyFont="1" applyFill="1"/>
    <xf numFmtId="0" fontId="4" fillId="0" borderId="0" xfId="0" applyFont="1" applyAlignment="1">
      <alignment horizontal="left"/>
    </xf>
    <xf numFmtId="0" fontId="7" fillId="0" borderId="0" xfId="0" applyFont="1"/>
    <xf numFmtId="0" fontId="7" fillId="0" borderId="0" xfId="0" quotePrefix="1" applyFont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8" fontId="6" fillId="0" borderId="0" xfId="1" applyNumberFormat="1" applyFont="1"/>
    <xf numFmtId="0" fontId="6" fillId="0" borderId="0" xfId="0" applyFont="1" applyAlignment="1">
      <alignment horizontal="left"/>
    </xf>
    <xf numFmtId="0" fontId="3" fillId="0" borderId="0" xfId="0" applyFont="1" applyFill="1" applyAlignment="1">
      <alignment horizontal="left" indent="1"/>
    </xf>
    <xf numFmtId="0" fontId="3" fillId="0" borderId="0" xfId="11" quotePrefix="1" applyFont="1" applyFill="1" applyAlignment="1">
      <alignment horizontal="left" indent="1"/>
    </xf>
    <xf numFmtId="0" fontId="7" fillId="0" borderId="0" xfId="0" applyFont="1" applyBorder="1" applyAlignment="1">
      <alignment horizontal="left"/>
    </xf>
    <xf numFmtId="0" fontId="4" fillId="0" borderId="4" xfId="0" applyFont="1" applyBorder="1"/>
    <xf numFmtId="0" fontId="4" fillId="0" borderId="4" xfId="0" applyFont="1" applyFill="1" applyBorder="1"/>
    <xf numFmtId="0" fontId="3" fillId="0" borderId="4" xfId="0" applyFont="1" applyFill="1" applyBorder="1"/>
    <xf numFmtId="0" fontId="3" fillId="0" borderId="4" xfId="0" applyFont="1" applyBorder="1"/>
    <xf numFmtId="0" fontId="0" fillId="0" borderId="4" xfId="0" applyBorder="1"/>
    <xf numFmtId="0" fontId="4" fillId="0" borderId="3" xfId="0" applyFont="1" applyBorder="1"/>
    <xf numFmtId="14" fontId="4" fillId="0" borderId="3" xfId="0" applyNumberFormat="1" applyFont="1" applyFill="1" applyBorder="1" applyAlignment="1">
      <alignment horizontal="right"/>
    </xf>
    <xf numFmtId="0" fontId="3" fillId="0" borderId="3" xfId="0" applyFont="1" applyBorder="1"/>
    <xf numFmtId="38" fontId="0" fillId="0" borderId="0" xfId="0" applyNumberFormat="1"/>
    <xf numFmtId="39" fontId="0" fillId="0" borderId="0" xfId="0" applyNumberFormat="1"/>
    <xf numFmtId="0" fontId="7" fillId="0" borderId="0" xfId="0" applyFont="1" applyFill="1" applyBorder="1"/>
    <xf numFmtId="0" fontId="9" fillId="0" borderId="0" xfId="0" applyFont="1"/>
    <xf numFmtId="167" fontId="3" fillId="0" borderId="0" xfId="1" applyNumberFormat="1" applyFont="1" applyFill="1" applyBorder="1"/>
    <xf numFmtId="167" fontId="3" fillId="0" borderId="1" xfId="1" applyNumberFormat="1" applyFont="1" applyFill="1" applyBorder="1"/>
    <xf numFmtId="167" fontId="1" fillId="0" borderId="0" xfId="1" applyNumberFormat="1" applyFont="1" applyFill="1"/>
    <xf numFmtId="41" fontId="6" fillId="0" borderId="0" xfId="2" applyFont="1"/>
    <xf numFmtId="167" fontId="6" fillId="0" borderId="0" xfId="1" applyNumberFormat="1" applyFont="1"/>
    <xf numFmtId="41" fontId="6" fillId="0" borderId="5" xfId="0" applyNumberFormat="1" applyFont="1" applyBorder="1"/>
    <xf numFmtId="0" fontId="12" fillId="0" borderId="0" xfId="0" applyFont="1"/>
    <xf numFmtId="167" fontId="6" fillId="0" borderId="0" xfId="1" applyNumberFormat="1" applyFont="1" applyFill="1"/>
    <xf numFmtId="41" fontId="7" fillId="0" borderId="1" xfId="0" applyNumberFormat="1" applyFont="1" applyBorder="1"/>
    <xf numFmtId="41" fontId="6" fillId="0" borderId="6" xfId="2" applyFont="1" applyBorder="1"/>
    <xf numFmtId="0" fontId="6" fillId="0" borderId="0" xfId="10" applyFont="1" applyAlignment="1">
      <alignment horizontal="left"/>
    </xf>
    <xf numFmtId="0" fontId="7" fillId="0" borderId="0" xfId="0" applyFont="1" applyAlignment="1">
      <alignment horizontal="left"/>
    </xf>
    <xf numFmtId="43" fontId="0" fillId="0" borderId="0" xfId="1" applyFont="1"/>
    <xf numFmtId="43" fontId="3" fillId="0" borderId="0" xfId="1" applyFont="1" applyFill="1" applyBorder="1"/>
    <xf numFmtId="43" fontId="0" fillId="0" borderId="0" xfId="1" applyFont="1" applyFill="1"/>
    <xf numFmtId="43" fontId="9" fillId="0" borderId="0" xfId="1" applyFont="1"/>
    <xf numFmtId="167" fontId="7" fillId="0" borderId="0" xfId="1" applyNumberFormat="1" applyFont="1"/>
    <xf numFmtId="167" fontId="7" fillId="0" borderId="0" xfId="1" quotePrefix="1" applyNumberFormat="1" applyFont="1" applyAlignment="1">
      <alignment horizontal="left"/>
    </xf>
    <xf numFmtId="167" fontId="0" fillId="0" borderId="0" xfId="1" applyNumberFormat="1" applyFont="1"/>
    <xf numFmtId="167" fontId="4" fillId="0" borderId="0" xfId="1" applyNumberFormat="1" applyFont="1" applyAlignment="1">
      <alignment horizontal="left"/>
    </xf>
    <xf numFmtId="167" fontId="6" fillId="0" borderId="0" xfId="1" applyNumberFormat="1" applyFont="1" applyAlignment="1">
      <alignment horizontal="left"/>
    </xf>
    <xf numFmtId="167" fontId="0" fillId="0" borderId="4" xfId="1" applyNumberFormat="1" applyFont="1" applyBorder="1"/>
    <xf numFmtId="167" fontId="4" fillId="0" borderId="3" xfId="1" applyNumberFormat="1" applyFont="1" applyFill="1" applyBorder="1" applyAlignment="1">
      <alignment horizontal="right"/>
    </xf>
    <xf numFmtId="37" fontId="7" fillId="0" borderId="0" xfId="0" applyNumberFormat="1" applyFont="1"/>
    <xf numFmtId="37" fontId="7" fillId="0" borderId="0" xfId="0" quotePrefix="1" applyNumberFormat="1" applyFont="1" applyAlignment="1">
      <alignment horizontal="left"/>
    </xf>
    <xf numFmtId="37" fontId="0" fillId="0" borderId="0" xfId="0" applyNumberFormat="1"/>
    <xf numFmtId="37" fontId="4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/>
    <xf numFmtId="37" fontId="0" fillId="0" borderId="4" xfId="0" applyNumberFormat="1" applyBorder="1"/>
    <xf numFmtId="37" fontId="3" fillId="0" borderId="1" xfId="0" applyNumberFormat="1" applyFont="1" applyFill="1" applyBorder="1"/>
    <xf numFmtId="9" fontId="4" fillId="0" borderId="3" xfId="12" applyNumberFormat="1" applyFont="1" applyFill="1" applyBorder="1" applyAlignment="1">
      <alignment horizontal="center" wrapText="1"/>
    </xf>
    <xf numFmtId="9" fontId="3" fillId="0" borderId="0" xfId="12" applyNumberFormat="1" applyFont="1" applyFill="1" applyBorder="1"/>
    <xf numFmtId="9" fontId="3" fillId="0" borderId="1" xfId="12" applyNumberFormat="1" applyFont="1" applyFill="1" applyBorder="1"/>
    <xf numFmtId="9" fontId="0" fillId="0" borderId="0" xfId="12" applyNumberFormat="1" applyFont="1"/>
    <xf numFmtId="167" fontId="4" fillId="0" borderId="4" xfId="1" applyNumberFormat="1" applyFont="1" applyFill="1" applyBorder="1"/>
    <xf numFmtId="167" fontId="4" fillId="0" borderId="3" xfId="1" applyNumberFormat="1" applyFont="1" applyFill="1" applyBorder="1" applyAlignment="1">
      <alignment horizontal="center" wrapText="1"/>
    </xf>
    <xf numFmtId="167" fontId="0" fillId="0" borderId="0" xfId="1" applyNumberFormat="1" applyFont="1" applyFill="1"/>
    <xf numFmtId="167" fontId="9" fillId="0" borderId="0" xfId="1" applyNumberFormat="1" applyFont="1"/>
    <xf numFmtId="167" fontId="4" fillId="0" borderId="0" xfId="1" applyNumberFormat="1" applyFont="1" applyFill="1"/>
    <xf numFmtId="167" fontId="7" fillId="0" borderId="2" xfId="1" applyNumberFormat="1" applyFont="1" applyFill="1" applyBorder="1"/>
    <xf numFmtId="167" fontId="8" fillId="0" borderId="0" xfId="1" applyNumberFormat="1" applyFont="1" applyFill="1"/>
    <xf numFmtId="167" fontId="3" fillId="0" borderId="3" xfId="1" applyNumberFormat="1" applyFont="1" applyFill="1" applyBorder="1"/>
    <xf numFmtId="39" fontId="3" fillId="0" borderId="3" xfId="0" applyNumberFormat="1" applyFont="1" applyFill="1" applyBorder="1"/>
    <xf numFmtId="167" fontId="0" fillId="0" borderId="2" xfId="1" applyNumberFormat="1" applyFont="1" applyBorder="1"/>
    <xf numFmtId="37" fontId="3" fillId="0" borderId="3" xfId="0" applyNumberFormat="1" applyFont="1" applyFill="1" applyBorder="1"/>
    <xf numFmtId="167" fontId="0" fillId="0" borderId="0" xfId="0" applyNumberFormat="1"/>
    <xf numFmtId="0" fontId="3" fillId="0" borderId="0" xfId="11" applyFont="1" applyFill="1" applyAlignment="1">
      <alignment horizontal="left"/>
    </xf>
    <xf numFmtId="167" fontId="0" fillId="0" borderId="1" xfId="1" applyNumberFormat="1" applyFont="1" applyBorder="1"/>
    <xf numFmtId="9" fontId="7" fillId="0" borderId="2" xfId="12" applyFont="1" applyFill="1" applyBorder="1"/>
    <xf numFmtId="0" fontId="8" fillId="0" borderId="0" xfId="0" applyFont="1"/>
    <xf numFmtId="0" fontId="15" fillId="0" borderId="0" xfId="0" applyFont="1"/>
    <xf numFmtId="0" fontId="4" fillId="0" borderId="0" xfId="0" quotePrefix="1" applyFont="1" applyAlignment="1">
      <alignment horizontal="right"/>
    </xf>
    <xf numFmtId="167" fontId="3" fillId="0" borderId="0" xfId="1" applyNumberFormat="1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10" fontId="3" fillId="0" borderId="0" xfId="0" applyNumberFormat="1" applyFont="1" applyFill="1" applyBorder="1"/>
    <xf numFmtId="10" fontId="3" fillId="0" borderId="3" xfId="0" applyNumberFormat="1" applyFont="1" applyFill="1" applyBorder="1"/>
    <xf numFmtId="10" fontId="3" fillId="0" borderId="1" xfId="0" applyNumberFormat="1" applyFont="1" applyFill="1" applyBorder="1"/>
    <xf numFmtId="10" fontId="0" fillId="0" borderId="0" xfId="0" applyNumberFormat="1"/>
    <xf numFmtId="167" fontId="3" fillId="0" borderId="0" xfId="1" applyNumberFormat="1" applyFont="1" applyAlignment="1">
      <alignment horizontal="left"/>
    </xf>
    <xf numFmtId="37" fontId="3" fillId="0" borderId="2" xfId="0" applyNumberFormat="1" applyFont="1" applyFill="1" applyBorder="1"/>
    <xf numFmtId="0" fontId="16" fillId="0" borderId="0" xfId="0" applyFont="1" applyFill="1"/>
    <xf numFmtId="167" fontId="3" fillId="0" borderId="7" xfId="1" applyNumberFormat="1" applyFont="1" applyFill="1" applyBorder="1"/>
    <xf numFmtId="167" fontId="3" fillId="0" borderId="8" xfId="1" applyNumberFormat="1" applyFont="1" applyFill="1" applyBorder="1"/>
    <xf numFmtId="167" fontId="0" fillId="0" borderId="8" xfId="1" applyNumberFormat="1" applyFont="1" applyFill="1" applyBorder="1"/>
    <xf numFmtId="167" fontId="3" fillId="0" borderId="9" xfId="1" applyNumberFormat="1" applyFont="1" applyFill="1" applyBorder="1"/>
    <xf numFmtId="39" fontId="0" fillId="0" borderId="0" xfId="0" applyNumberFormat="1" applyFill="1"/>
    <xf numFmtId="10" fontId="0" fillId="0" borderId="2" xfId="0" applyNumberFormat="1" applyFill="1" applyBorder="1"/>
    <xf numFmtId="41" fontId="6" fillId="0" borderId="0" xfId="2" applyFont="1" applyFill="1"/>
    <xf numFmtId="41" fontId="3" fillId="0" borderId="0" xfId="0" applyNumberFormat="1" applyFont="1" applyFill="1"/>
    <xf numFmtId="167" fontId="3" fillId="0" borderId="0" xfId="1" applyNumberFormat="1" applyFont="1" applyFill="1" applyAlignment="1">
      <alignment horizontal="left"/>
    </xf>
    <xf numFmtId="0" fontId="6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167" fontId="3" fillId="0" borderId="0" xfId="1" applyNumberFormat="1" applyFont="1" applyFill="1"/>
    <xf numFmtId="167" fontId="14" fillId="0" borderId="0" xfId="1" applyNumberFormat="1" applyFont="1" applyFill="1"/>
    <xf numFmtId="43" fontId="14" fillId="0" borderId="0" xfId="1" applyFont="1" applyFill="1"/>
    <xf numFmtId="0" fontId="8" fillId="0" borderId="0" xfId="9"/>
    <xf numFmtId="9" fontId="8" fillId="0" borderId="0" xfId="9" applyNumberFormat="1"/>
    <xf numFmtId="39" fontId="8" fillId="0" borderId="0" xfId="9" applyNumberFormat="1"/>
    <xf numFmtId="38" fontId="8" fillId="0" borderId="0" xfId="9" applyNumberFormat="1"/>
    <xf numFmtId="167" fontId="3" fillId="0" borderId="2" xfId="8" applyNumberFormat="1" applyFont="1" applyBorder="1"/>
    <xf numFmtId="9" fontId="3" fillId="0" borderId="2" xfId="9" applyNumberFormat="1" applyFont="1" applyBorder="1"/>
    <xf numFmtId="39" fontId="3" fillId="0" borderId="2" xfId="9" applyNumberFormat="1" applyFont="1" applyFill="1" applyBorder="1"/>
    <xf numFmtId="0" fontId="3" fillId="0" borderId="0" xfId="9" applyFont="1"/>
    <xf numFmtId="166" fontId="3" fillId="0" borderId="2" xfId="9" applyNumberFormat="1" applyFont="1" applyBorder="1"/>
    <xf numFmtId="9" fontId="3" fillId="0" borderId="0" xfId="9" applyNumberFormat="1" applyFont="1" applyFill="1" applyBorder="1"/>
    <xf numFmtId="0" fontId="3" fillId="0" borderId="0" xfId="9" applyFont="1" applyFill="1" applyBorder="1"/>
    <xf numFmtId="167" fontId="3" fillId="0" borderId="0" xfId="8" applyNumberFormat="1" applyFont="1"/>
    <xf numFmtId="9" fontId="3" fillId="0" borderId="0" xfId="9" applyNumberFormat="1" applyFont="1"/>
    <xf numFmtId="39" fontId="3" fillId="0" borderId="0" xfId="9" applyNumberFormat="1" applyFont="1" applyFill="1" applyBorder="1"/>
    <xf numFmtId="166" fontId="8" fillId="0" borderId="0" xfId="9" applyNumberFormat="1"/>
    <xf numFmtId="167" fontId="3" fillId="0" borderId="1" xfId="8" applyNumberFormat="1" applyFont="1" applyFill="1" applyBorder="1"/>
    <xf numFmtId="9" fontId="3" fillId="0" borderId="1" xfId="9" applyNumberFormat="1" applyFont="1" applyFill="1" applyBorder="1"/>
    <xf numFmtId="39" fontId="3" fillId="0" borderId="1" xfId="9" applyNumberFormat="1" applyFont="1" applyFill="1" applyBorder="1"/>
    <xf numFmtId="167" fontId="3" fillId="0" borderId="1" xfId="8" applyNumberFormat="1" applyFont="1" applyBorder="1"/>
    <xf numFmtId="166" fontId="3" fillId="0" borderId="1" xfId="9" applyNumberFormat="1" applyFont="1" applyFill="1" applyBorder="1"/>
    <xf numFmtId="167" fontId="3" fillId="0" borderId="0" xfId="8" applyNumberFormat="1" applyFont="1" applyFill="1" applyBorder="1"/>
    <xf numFmtId="166" fontId="3" fillId="0" borderId="0" xfId="9" applyNumberFormat="1" applyFont="1" applyFill="1" applyBorder="1"/>
    <xf numFmtId="167" fontId="3" fillId="0" borderId="3" xfId="8" applyNumberFormat="1" applyFont="1" applyFill="1" applyBorder="1"/>
    <xf numFmtId="39" fontId="3" fillId="0" borderId="0" xfId="9" applyNumberFormat="1" applyFont="1" applyFill="1" applyBorder="1" applyAlignment="1">
      <alignment horizontal="left" indent="1"/>
    </xf>
    <xf numFmtId="0" fontId="3" fillId="0" borderId="0" xfId="9" applyFont="1" applyFill="1" applyAlignment="1">
      <alignment horizontal="left" indent="1"/>
    </xf>
    <xf numFmtId="37" fontId="3" fillId="0" borderId="0" xfId="9" applyNumberFormat="1" applyFont="1" applyFill="1" applyBorder="1"/>
    <xf numFmtId="0" fontId="4" fillId="0" borderId="0" xfId="9" applyFont="1" applyFill="1" applyBorder="1"/>
    <xf numFmtId="0" fontId="8" fillId="0" borderId="0" xfId="9" applyFill="1"/>
    <xf numFmtId="39" fontId="4" fillId="0" borderId="0" xfId="9" applyNumberFormat="1" applyFont="1" applyFill="1" applyBorder="1"/>
    <xf numFmtId="39" fontId="3" fillId="0" borderId="3" xfId="9" applyNumberFormat="1" applyFont="1" applyFill="1" applyBorder="1"/>
    <xf numFmtId="167" fontId="3" fillId="2" borderId="0" xfId="8" applyNumberFormat="1" applyFont="1" applyFill="1" applyBorder="1"/>
    <xf numFmtId="38" fontId="3" fillId="0" borderId="0" xfId="8" applyNumberFormat="1" applyFont="1"/>
    <xf numFmtId="38" fontId="3" fillId="0" borderId="0" xfId="8" applyNumberFormat="1" applyFont="1" applyFill="1"/>
    <xf numFmtId="0" fontId="3" fillId="0" borderId="0" xfId="9" applyFont="1" applyFill="1"/>
    <xf numFmtId="167" fontId="8" fillId="0" borderId="0" xfId="9" applyNumberFormat="1"/>
    <xf numFmtId="38" fontId="3" fillId="0" borderId="0" xfId="9" applyNumberFormat="1" applyFont="1" applyFill="1"/>
    <xf numFmtId="167" fontId="0" fillId="0" borderId="0" xfId="8" applyNumberFormat="1" applyFont="1"/>
    <xf numFmtId="164" fontId="3" fillId="0" borderId="0" xfId="9" applyNumberFormat="1" applyFont="1" applyFill="1" applyBorder="1"/>
    <xf numFmtId="38" fontId="8" fillId="0" borderId="0" xfId="9" applyNumberFormat="1" applyFill="1"/>
    <xf numFmtId="167" fontId="4" fillId="0" borderId="3" xfId="8" applyNumberFormat="1" applyFont="1" applyFill="1" applyBorder="1" applyAlignment="1">
      <alignment horizontal="right"/>
    </xf>
    <xf numFmtId="9" fontId="4" fillId="0" borderId="3" xfId="9" applyNumberFormat="1" applyFont="1" applyFill="1" applyBorder="1" applyAlignment="1">
      <alignment horizontal="right"/>
    </xf>
    <xf numFmtId="14" fontId="4" fillId="0" borderId="3" xfId="9" applyNumberFormat="1" applyFont="1" applyFill="1" applyBorder="1" applyAlignment="1">
      <alignment horizontal="right"/>
    </xf>
    <xf numFmtId="0" fontId="4" fillId="0" borderId="3" xfId="9" applyFont="1" applyBorder="1"/>
    <xf numFmtId="167" fontId="0" fillId="0" borderId="0" xfId="8" applyNumberFormat="1" applyFont="1" applyBorder="1"/>
    <xf numFmtId="0" fontId="4" fillId="0" borderId="0" xfId="9" applyFont="1" applyBorder="1"/>
    <xf numFmtId="0" fontId="4" fillId="0" borderId="0" xfId="9" applyFont="1" applyAlignment="1">
      <alignment horizontal="left"/>
    </xf>
    <xf numFmtId="0" fontId="4" fillId="0" borderId="10" xfId="9" applyFont="1" applyBorder="1" applyAlignment="1">
      <alignment horizontal="center"/>
    </xf>
    <xf numFmtId="0" fontId="8" fillId="0" borderId="0" xfId="9" applyBorder="1"/>
    <xf numFmtId="0" fontId="4" fillId="0" borderId="0" xfId="9" applyFont="1"/>
    <xf numFmtId="167" fontId="4" fillId="0" borderId="0" xfId="8" applyNumberFormat="1" applyFont="1" applyAlignment="1">
      <alignment horizontal="left"/>
    </xf>
    <xf numFmtId="167" fontId="4" fillId="0" borderId="0" xfId="8" quotePrefix="1" applyNumberFormat="1" applyFont="1" applyAlignment="1">
      <alignment horizontal="left"/>
    </xf>
    <xf numFmtId="0" fontId="4" fillId="0" borderId="0" xfId="9" applyFont="1" applyFill="1"/>
    <xf numFmtId="167" fontId="4" fillId="0" borderId="0" xfId="8" applyNumberFormat="1" applyFont="1"/>
    <xf numFmtId="167" fontId="4" fillId="0" borderId="2" xfId="1" applyNumberFormat="1" applyFont="1" applyFill="1" applyBorder="1"/>
    <xf numFmtId="41" fontId="0" fillId="0" borderId="0" xfId="0" applyNumberFormat="1"/>
    <xf numFmtId="165" fontId="3" fillId="0" borderId="0" xfId="0" applyNumberFormat="1" applyFont="1" applyFill="1" applyBorder="1"/>
    <xf numFmtId="165" fontId="3" fillId="0" borderId="3" xfId="0" applyNumberFormat="1" applyFont="1" applyFill="1" applyBorder="1"/>
    <xf numFmtId="165" fontId="3" fillId="0" borderId="1" xfId="0" applyNumberFormat="1" applyFont="1" applyFill="1" applyBorder="1"/>
    <xf numFmtId="165" fontId="3" fillId="0" borderId="2" xfId="0" applyNumberFormat="1" applyFont="1" applyFill="1" applyBorder="1"/>
    <xf numFmtId="165" fontId="1" fillId="0" borderId="0" xfId="0" applyNumberFormat="1" applyFont="1" applyFill="1"/>
    <xf numFmtId="165" fontId="0" fillId="0" borderId="0" xfId="0" applyNumberFormat="1" applyFill="1"/>
    <xf numFmtId="37" fontId="1" fillId="0" borderId="0" xfId="0" applyNumberFormat="1" applyFont="1" applyFill="1"/>
    <xf numFmtId="37" fontId="0" fillId="0" borderId="0" xfId="0" applyNumberFormat="1" applyFill="1"/>
    <xf numFmtId="165" fontId="0" fillId="0" borderId="0" xfId="0" applyNumberFormat="1"/>
    <xf numFmtId="10" fontId="3" fillId="0" borderId="2" xfId="0" applyNumberFormat="1" applyFont="1" applyFill="1" applyBorder="1"/>
    <xf numFmtId="167" fontId="3" fillId="0" borderId="1" xfId="1" applyNumberFormat="1" applyFont="1" applyBorder="1"/>
    <xf numFmtId="167" fontId="3" fillId="0" borderId="2" xfId="1" applyNumberFormat="1" applyFont="1" applyBorder="1"/>
    <xf numFmtId="38" fontId="3" fillId="0" borderId="0" xfId="0" applyNumberFormat="1" applyFont="1"/>
    <xf numFmtId="37" fontId="3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9" fontId="0" fillId="0" borderId="0" xfId="12" applyFont="1"/>
    <xf numFmtId="167" fontId="0" fillId="0" borderId="0" xfId="12" applyNumberFormat="1" applyFont="1"/>
    <xf numFmtId="0" fontId="3" fillId="2" borderId="0" xfId="11" applyFont="1" applyFill="1" applyAlignment="1">
      <alignment horizontal="left" indent="1"/>
    </xf>
    <xf numFmtId="167" fontId="3" fillId="2" borderId="0" xfId="1" applyNumberFormat="1" applyFont="1" applyFill="1" applyBorder="1"/>
    <xf numFmtId="167" fontId="3" fillId="0" borderId="11" xfId="8" applyNumberFormat="1" applyFont="1" applyBorder="1" applyAlignment="1">
      <alignment horizontal="center"/>
    </xf>
    <xf numFmtId="167" fontId="3" fillId="0" borderId="1" xfId="8" applyNumberFormat="1" applyFont="1" applyBorder="1" applyAlignment="1">
      <alignment horizontal="center"/>
    </xf>
    <xf numFmtId="167" fontId="3" fillId="0" borderId="5" xfId="8" applyNumberFormat="1" applyFont="1" applyBorder="1" applyAlignment="1">
      <alignment horizontal="center"/>
    </xf>
    <xf numFmtId="167" fontId="3" fillId="0" borderId="11" xfId="8" applyNumberFormat="1" applyFont="1" applyFill="1" applyBorder="1" applyAlignment="1">
      <alignment horizontal="center"/>
    </xf>
    <xf numFmtId="167" fontId="3" fillId="0" borderId="1" xfId="8" applyNumberFormat="1" applyFont="1" applyFill="1" applyBorder="1" applyAlignment="1">
      <alignment horizontal="center"/>
    </xf>
    <xf numFmtId="167" fontId="3" fillId="0" borderId="5" xfId="8" applyNumberFormat="1" applyFont="1" applyFill="1" applyBorder="1" applyAlignment="1">
      <alignment horizontal="center"/>
    </xf>
    <xf numFmtId="0" fontId="4" fillId="0" borderId="10" xfId="9" applyFont="1" applyBorder="1" applyAlignment="1">
      <alignment horizontal="center"/>
    </xf>
  </cellXfs>
  <cellStyles count="14">
    <cellStyle name="Comma" xfId="1" builtinId="3"/>
    <cellStyle name="Comma [0]" xfId="2" builtinId="6"/>
    <cellStyle name="Comma [0] 2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Normal" xfId="0" builtinId="0"/>
    <cellStyle name="Normal 2" xfId="9" xr:uid="{00000000-0005-0000-0000-000009000000}"/>
    <cellStyle name="Normal_Schedule A" xfId="10" xr:uid="{00000000-0005-0000-0000-00000A000000}"/>
    <cellStyle name="Normal_template" xfId="11" xr:uid="{00000000-0005-0000-0000-00000B000000}"/>
    <cellStyle name="Percent" xfId="12" builtinId="5"/>
    <cellStyle name="Percent 2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CTM%20CAP/FY%202016/CTM%20FY16%20CAP%20Cost%20Pool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CTM%20CAP/FY%202018/CTM%20CAP%20Stats%20FY18_AMANDA_PCs_APD_AP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CTM%20CAP/FY%202017/CTM%20CAP%20Stats%20FY17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CTM%20CAP/FY%202017/CTM%20FY17%20CAP%20Allocatio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CTM%20CAP/FY%202017/CTM%20FY17%20CAP%20Cost%20Poo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CTM%20CAP/FY%202016/CTM%20FY16%20CAP%20Sta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Pivot"/>
      <sheetName val="data"/>
      <sheetName val="unit names"/>
    </sheetNames>
    <sheetDataSet>
      <sheetData sheetId="0">
        <row r="77">
          <cell r="AJ77">
            <v>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 Count"/>
      <sheetName val="PMO Hours"/>
      <sheetName val="AMANDA Users"/>
      <sheetName val="Training Hours"/>
      <sheetName val="FTEs"/>
    </sheetNames>
    <sheetDataSet>
      <sheetData sheetId="0">
        <row r="10">
          <cell r="C10">
            <v>3323</v>
          </cell>
        </row>
        <row r="11">
          <cell r="C11">
            <v>201</v>
          </cell>
        </row>
        <row r="12">
          <cell r="C12">
            <v>1275</v>
          </cell>
        </row>
        <row r="13">
          <cell r="C13">
            <v>523</v>
          </cell>
        </row>
        <row r="14">
          <cell r="C14">
            <v>219</v>
          </cell>
        </row>
        <row r="17">
          <cell r="C17">
            <v>235</v>
          </cell>
        </row>
        <row r="18">
          <cell r="C18">
            <v>586</v>
          </cell>
        </row>
        <row r="19">
          <cell r="C19">
            <v>120</v>
          </cell>
        </row>
        <row r="20">
          <cell r="C20">
            <v>88</v>
          </cell>
        </row>
        <row r="21">
          <cell r="C21">
            <v>163</v>
          </cell>
        </row>
        <row r="23">
          <cell r="C23">
            <v>205</v>
          </cell>
        </row>
        <row r="24">
          <cell r="C24">
            <v>251</v>
          </cell>
        </row>
        <row r="25">
          <cell r="C25">
            <v>316</v>
          </cell>
        </row>
        <row r="28">
          <cell r="C28">
            <v>94</v>
          </cell>
        </row>
        <row r="29">
          <cell r="C29">
            <v>710</v>
          </cell>
        </row>
        <row r="30">
          <cell r="C30">
            <v>778</v>
          </cell>
        </row>
        <row r="31">
          <cell r="C31">
            <v>731</v>
          </cell>
        </row>
        <row r="32">
          <cell r="C32">
            <v>462</v>
          </cell>
        </row>
        <row r="33">
          <cell r="C33">
            <v>269</v>
          </cell>
        </row>
        <row r="34">
          <cell r="C34">
            <v>65</v>
          </cell>
        </row>
        <row r="35">
          <cell r="C35">
            <v>657</v>
          </cell>
        </row>
        <row r="36">
          <cell r="C36">
            <v>70</v>
          </cell>
        </row>
        <row r="37">
          <cell r="C37">
            <v>451</v>
          </cell>
        </row>
        <row r="38">
          <cell r="C38">
            <v>2743</v>
          </cell>
        </row>
        <row r="41">
          <cell r="C41">
            <v>95</v>
          </cell>
        </row>
        <row r="42">
          <cell r="C42">
            <v>38</v>
          </cell>
        </row>
        <row r="43">
          <cell r="C43">
            <v>40</v>
          </cell>
        </row>
        <row r="44">
          <cell r="C44">
            <v>28</v>
          </cell>
        </row>
        <row r="45">
          <cell r="C45">
            <v>693</v>
          </cell>
        </row>
        <row r="46">
          <cell r="C46">
            <v>47</v>
          </cell>
        </row>
        <row r="47">
          <cell r="C47">
            <v>169</v>
          </cell>
        </row>
        <row r="48">
          <cell r="C48">
            <v>10</v>
          </cell>
        </row>
        <row r="49">
          <cell r="C49">
            <v>131</v>
          </cell>
        </row>
        <row r="50">
          <cell r="C50">
            <v>119</v>
          </cell>
        </row>
        <row r="51">
          <cell r="C51">
            <v>217</v>
          </cell>
        </row>
        <row r="52">
          <cell r="C52">
            <v>73</v>
          </cell>
        </row>
        <row r="53">
          <cell r="C53">
            <v>38</v>
          </cell>
        </row>
        <row r="54">
          <cell r="C54">
            <v>43</v>
          </cell>
        </row>
        <row r="55">
          <cell r="C55">
            <v>76</v>
          </cell>
        </row>
        <row r="58">
          <cell r="C58">
            <v>16451</v>
          </cell>
        </row>
      </sheetData>
      <sheetData sheetId="1">
        <row r="4">
          <cell r="C4">
            <v>400</v>
          </cell>
        </row>
        <row r="5">
          <cell r="C5">
            <v>250</v>
          </cell>
        </row>
        <row r="6">
          <cell r="C6">
            <v>600</v>
          </cell>
        </row>
        <row r="8">
          <cell r="C8">
            <v>550</v>
          </cell>
        </row>
        <row r="9">
          <cell r="C9">
            <v>800</v>
          </cell>
        </row>
        <row r="10">
          <cell r="C10">
            <v>150</v>
          </cell>
        </row>
        <row r="11">
          <cell r="C11">
            <v>350</v>
          </cell>
        </row>
        <row r="14">
          <cell r="C14">
            <v>430</v>
          </cell>
        </row>
        <row r="15">
          <cell r="C15">
            <v>325</v>
          </cell>
        </row>
        <row r="17">
          <cell r="C17">
            <v>200</v>
          </cell>
        </row>
        <row r="18">
          <cell r="C18">
            <v>300</v>
          </cell>
        </row>
        <row r="20">
          <cell r="C20">
            <v>520</v>
          </cell>
        </row>
        <row r="21">
          <cell r="C21">
            <v>7030</v>
          </cell>
        </row>
        <row r="24">
          <cell r="C24">
            <v>350</v>
          </cell>
        </row>
        <row r="25">
          <cell r="C25">
            <v>550</v>
          </cell>
        </row>
        <row r="28">
          <cell r="C28">
            <v>850</v>
          </cell>
        </row>
        <row r="29">
          <cell r="C29">
            <v>550</v>
          </cell>
        </row>
        <row r="30">
          <cell r="C30">
            <v>300</v>
          </cell>
        </row>
        <row r="34">
          <cell r="C34">
            <v>1500</v>
          </cell>
        </row>
        <row r="35">
          <cell r="C35">
            <v>1050</v>
          </cell>
        </row>
        <row r="36">
          <cell r="C36">
            <v>1150</v>
          </cell>
        </row>
        <row r="37">
          <cell r="C37">
            <v>500</v>
          </cell>
        </row>
        <row r="38">
          <cell r="C38">
            <v>1500</v>
          </cell>
        </row>
        <row r="39">
          <cell r="C39">
            <v>200</v>
          </cell>
        </row>
      </sheetData>
      <sheetData sheetId="2">
        <row r="3">
          <cell r="C3">
            <v>0</v>
          </cell>
        </row>
        <row r="4">
          <cell r="C4">
            <v>6</v>
          </cell>
        </row>
        <row r="5">
          <cell r="C5">
            <v>99</v>
          </cell>
        </row>
        <row r="6">
          <cell r="C6">
            <v>93</v>
          </cell>
        </row>
        <row r="7">
          <cell r="C7">
            <v>50</v>
          </cell>
        </row>
        <row r="8">
          <cell r="C8">
            <v>1</v>
          </cell>
        </row>
        <row r="9">
          <cell r="C9">
            <v>11</v>
          </cell>
        </row>
        <row r="10">
          <cell r="C10">
            <v>71</v>
          </cell>
        </row>
        <row r="12">
          <cell r="C12">
            <v>160</v>
          </cell>
        </row>
        <row r="13">
          <cell r="C13">
            <v>3</v>
          </cell>
        </row>
        <row r="14">
          <cell r="C14">
            <v>3</v>
          </cell>
        </row>
        <row r="15">
          <cell r="C15">
            <v>63</v>
          </cell>
        </row>
        <row r="16">
          <cell r="C16">
            <v>364</v>
          </cell>
        </row>
        <row r="18">
          <cell r="C18">
            <v>11</v>
          </cell>
        </row>
        <row r="19">
          <cell r="C19">
            <v>12</v>
          </cell>
        </row>
        <row r="20">
          <cell r="C20">
            <v>66</v>
          </cell>
        </row>
        <row r="21">
          <cell r="C21">
            <v>6</v>
          </cell>
        </row>
        <row r="22">
          <cell r="C22">
            <v>1</v>
          </cell>
        </row>
        <row r="23">
          <cell r="C23">
            <v>21</v>
          </cell>
        </row>
        <row r="25">
          <cell r="C25">
            <v>12</v>
          </cell>
        </row>
        <row r="26">
          <cell r="C26">
            <v>8</v>
          </cell>
        </row>
        <row r="27">
          <cell r="C27">
            <v>6</v>
          </cell>
        </row>
        <row r="28">
          <cell r="C28">
            <v>6</v>
          </cell>
        </row>
        <row r="29">
          <cell r="C29">
            <v>34</v>
          </cell>
        </row>
        <row r="32">
          <cell r="C32">
            <v>47</v>
          </cell>
        </row>
        <row r="33">
          <cell r="C33">
            <v>2</v>
          </cell>
        </row>
        <row r="34">
          <cell r="C34">
            <v>134</v>
          </cell>
        </row>
      </sheetData>
      <sheetData sheetId="3">
        <row r="4">
          <cell r="C4">
            <v>19.600000000000001</v>
          </cell>
        </row>
        <row r="5">
          <cell r="C5">
            <v>123.6</v>
          </cell>
        </row>
        <row r="6">
          <cell r="C6">
            <v>243</v>
          </cell>
        </row>
        <row r="7">
          <cell r="C7">
            <v>141.69999999999999</v>
          </cell>
        </row>
        <row r="8">
          <cell r="C8">
            <v>297.5</v>
          </cell>
        </row>
        <row r="9">
          <cell r="C9">
            <v>37</v>
          </cell>
        </row>
        <row r="10">
          <cell r="C10">
            <v>1.6</v>
          </cell>
        </row>
        <row r="11">
          <cell r="C11">
            <v>3.7</v>
          </cell>
        </row>
        <row r="12">
          <cell r="C12">
            <v>14.2</v>
          </cell>
        </row>
        <row r="13">
          <cell r="C13">
            <v>4.0999999999999996</v>
          </cell>
        </row>
        <row r="15">
          <cell r="C15">
            <v>22.4</v>
          </cell>
        </row>
        <row r="17">
          <cell r="C17">
            <v>1170.8</v>
          </cell>
        </row>
        <row r="18">
          <cell r="C18">
            <v>127.6</v>
          </cell>
        </row>
        <row r="19">
          <cell r="C19">
            <v>9</v>
          </cell>
        </row>
        <row r="20">
          <cell r="C20">
            <v>13.9</v>
          </cell>
        </row>
        <row r="21">
          <cell r="C21">
            <v>33.4</v>
          </cell>
        </row>
        <row r="22">
          <cell r="C22">
            <v>159.9</v>
          </cell>
        </row>
        <row r="25">
          <cell r="C25">
            <v>0</v>
          </cell>
        </row>
        <row r="26">
          <cell r="C26">
            <v>103.5</v>
          </cell>
        </row>
        <row r="27">
          <cell r="C27">
            <v>31.1</v>
          </cell>
        </row>
        <row r="28">
          <cell r="C28">
            <v>7.5</v>
          </cell>
        </row>
        <row r="29">
          <cell r="C29">
            <v>80.7</v>
          </cell>
        </row>
        <row r="30">
          <cell r="C30">
            <v>12.2</v>
          </cell>
        </row>
        <row r="31">
          <cell r="C31">
            <v>4</v>
          </cell>
        </row>
        <row r="32">
          <cell r="C32">
            <v>0</v>
          </cell>
        </row>
        <row r="33">
          <cell r="C33">
            <v>55.3</v>
          </cell>
        </row>
        <row r="34">
          <cell r="C34">
            <v>7.2</v>
          </cell>
        </row>
        <row r="35">
          <cell r="C35">
            <v>200.1</v>
          </cell>
        </row>
        <row r="36">
          <cell r="C36">
            <v>5.8</v>
          </cell>
        </row>
        <row r="37">
          <cell r="C37">
            <v>421.3</v>
          </cell>
        </row>
        <row r="38">
          <cell r="C38">
            <v>142.9</v>
          </cell>
        </row>
        <row r="40">
          <cell r="C40">
            <v>5.8</v>
          </cell>
        </row>
        <row r="41">
          <cell r="C41">
            <v>4.9000000000000004</v>
          </cell>
        </row>
        <row r="42">
          <cell r="C42">
            <v>4.3</v>
          </cell>
        </row>
        <row r="43">
          <cell r="C43">
            <v>38.799999999999997</v>
          </cell>
        </row>
        <row r="44">
          <cell r="C44">
            <v>102.3</v>
          </cell>
        </row>
        <row r="45">
          <cell r="C45">
            <v>296.89999999999998</v>
          </cell>
        </row>
      </sheetData>
      <sheetData sheetId="4">
        <row r="4">
          <cell r="D4">
            <v>1718</v>
          </cell>
        </row>
        <row r="5">
          <cell r="D5">
            <v>454</v>
          </cell>
        </row>
        <row r="6">
          <cell r="D6">
            <v>119</v>
          </cell>
        </row>
        <row r="7">
          <cell r="D7">
            <v>1170</v>
          </cell>
        </row>
        <row r="9">
          <cell r="D9">
            <v>59</v>
          </cell>
        </row>
        <row r="10">
          <cell r="D10">
            <v>4</v>
          </cell>
        </row>
        <row r="11">
          <cell r="D11">
            <v>35</v>
          </cell>
        </row>
        <row r="12">
          <cell r="D12">
            <v>63.225000000000001</v>
          </cell>
        </row>
        <row r="13">
          <cell r="D13">
            <v>27</v>
          </cell>
        </row>
        <row r="14">
          <cell r="D14">
            <v>176.75</v>
          </cell>
        </row>
        <row r="15">
          <cell r="D15">
            <v>362</v>
          </cell>
        </row>
        <row r="16">
          <cell r="D16">
            <v>6</v>
          </cell>
        </row>
        <row r="17">
          <cell r="D17">
            <v>62</v>
          </cell>
        </row>
        <row r="18">
          <cell r="D18">
            <v>283</v>
          </cell>
        </row>
        <row r="19">
          <cell r="D19">
            <v>97</v>
          </cell>
        </row>
        <row r="20">
          <cell r="D20">
            <v>118.5</v>
          </cell>
        </row>
        <row r="21">
          <cell r="D21">
            <v>25</v>
          </cell>
        </row>
        <row r="22">
          <cell r="D22">
            <v>162</v>
          </cell>
        </row>
        <row r="23">
          <cell r="D23">
            <v>344.25</v>
          </cell>
        </row>
        <row r="24">
          <cell r="D24">
            <v>311</v>
          </cell>
        </row>
        <row r="25">
          <cell r="D25">
            <v>39</v>
          </cell>
        </row>
        <row r="27">
          <cell r="D27">
            <v>51</v>
          </cell>
        </row>
        <row r="28">
          <cell r="D28">
            <v>26.5</v>
          </cell>
        </row>
        <row r="29">
          <cell r="D29">
            <v>59</v>
          </cell>
        </row>
        <row r="30">
          <cell r="D30">
            <v>15</v>
          </cell>
        </row>
        <row r="31">
          <cell r="D31">
            <v>247.5</v>
          </cell>
        </row>
        <row r="32">
          <cell r="D32">
            <v>162.07499999999999</v>
          </cell>
        </row>
        <row r="33">
          <cell r="D33">
            <v>29</v>
          </cell>
        </row>
        <row r="34">
          <cell r="D34">
            <v>218</v>
          </cell>
        </row>
        <row r="35">
          <cell r="D35">
            <v>456</v>
          </cell>
        </row>
        <row r="36">
          <cell r="D36">
            <v>276.75</v>
          </cell>
        </row>
        <row r="37">
          <cell r="D37">
            <v>1316</v>
          </cell>
        </row>
        <row r="39">
          <cell r="D39">
            <v>433.3</v>
          </cell>
        </row>
        <row r="40">
          <cell r="D40">
            <v>695.75</v>
          </cell>
        </row>
        <row r="41">
          <cell r="D41">
            <v>2646.25</v>
          </cell>
        </row>
        <row r="42">
          <cell r="D42">
            <v>475.75</v>
          </cell>
        </row>
        <row r="43">
          <cell r="D43">
            <v>109.5</v>
          </cell>
        </row>
        <row r="44">
          <cell r="D44">
            <v>700.5</v>
          </cell>
        </row>
        <row r="45">
          <cell r="D45">
            <v>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Es"/>
      <sheetName val="FTE Format"/>
      <sheetName val="PC Count"/>
      <sheetName val="PMO Hours"/>
      <sheetName val="Training Hours"/>
      <sheetName val="AMANDA Users"/>
    </sheetNames>
    <sheetDataSet>
      <sheetData sheetId="0"/>
      <sheetData sheetId="1">
        <row r="49">
          <cell r="C49">
            <v>9</v>
          </cell>
        </row>
        <row r="52">
          <cell r="C52">
            <v>15</v>
          </cell>
        </row>
      </sheetData>
      <sheetData sheetId="2">
        <row r="19">
          <cell r="Z19">
            <v>186</v>
          </cell>
        </row>
        <row r="45">
          <cell r="Z45">
            <v>717</v>
          </cell>
        </row>
        <row r="55">
          <cell r="Z55">
            <v>82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nt &amp; App Dev"/>
      <sheetName val="GIS"/>
      <sheetName val="HelpDesk"/>
      <sheetName val="Ntwk&amp;Data"/>
      <sheetName val="PMO"/>
      <sheetName val="MSELA"/>
      <sheetName val="PCRfrsh"/>
      <sheetName val="Training"/>
      <sheetName val="Web"/>
      <sheetName val="DB Admin"/>
      <sheetName val="CITR"/>
      <sheetName val="NonDirect-PCs"/>
      <sheetName val="Direct"/>
      <sheetName val="NonDirect-Amanda Users"/>
      <sheetName val="FB Adj"/>
      <sheetName val="Admin"/>
      <sheetName val="prior yr comp"/>
    </sheetNames>
    <sheetDataSet>
      <sheetData sheetId="0">
        <row r="10">
          <cell r="AA10">
            <v>7727516</v>
          </cell>
        </row>
      </sheetData>
      <sheetData sheetId="1"/>
      <sheetData sheetId="2"/>
      <sheetData sheetId="3"/>
      <sheetData sheetId="4">
        <row r="20">
          <cell r="F20">
            <v>238245</v>
          </cell>
        </row>
      </sheetData>
      <sheetData sheetId="5">
        <row r="20">
          <cell r="F20">
            <v>128904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6">
          <cell r="C26">
            <v>-383440</v>
          </cell>
        </row>
      </sheetData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Pivot"/>
      <sheetName val="data"/>
      <sheetName val="unit names"/>
      <sheetName val="FY16 Budget Data"/>
      <sheetName val="FY16 Budget Pivot"/>
      <sheetName val="FY16 Budget by Cost Pool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Es"/>
      <sheetName val="PCs"/>
      <sheetName val="PMO"/>
      <sheetName val="Training"/>
      <sheetName val="Amanda Users"/>
      <sheetName val="Amanda detail"/>
    </sheetNames>
    <sheetDataSet>
      <sheetData sheetId="0">
        <row r="9">
          <cell r="C9">
            <v>1675.75</v>
          </cell>
        </row>
        <row r="10">
          <cell r="C10">
            <v>414</v>
          </cell>
        </row>
        <row r="11">
          <cell r="C11">
            <v>3</v>
          </cell>
        </row>
        <row r="12">
          <cell r="C12">
            <v>562.82000000000005</v>
          </cell>
        </row>
        <row r="13">
          <cell r="C13">
            <v>581.53</v>
          </cell>
        </row>
        <row r="14">
          <cell r="C14">
            <v>379</v>
          </cell>
        </row>
        <row r="15">
          <cell r="C15">
            <v>143</v>
          </cell>
        </row>
        <row r="16">
          <cell r="C16">
            <v>55.5</v>
          </cell>
        </row>
        <row r="17">
          <cell r="C17">
            <v>108</v>
          </cell>
        </row>
        <row r="18">
          <cell r="C18">
            <v>250</v>
          </cell>
        </row>
        <row r="21">
          <cell r="C21">
            <v>56</v>
          </cell>
        </row>
        <row r="22">
          <cell r="C22">
            <v>205</v>
          </cell>
        </row>
        <row r="23">
          <cell r="C23">
            <v>41</v>
          </cell>
        </row>
        <row r="24">
          <cell r="C24">
            <v>188</v>
          </cell>
        </row>
        <row r="25">
          <cell r="C25">
            <v>317.25</v>
          </cell>
        </row>
        <row r="26">
          <cell r="C26">
            <v>273.75</v>
          </cell>
        </row>
        <row r="29">
          <cell r="C29">
            <v>96.5</v>
          </cell>
        </row>
        <row r="30">
          <cell r="C30">
            <v>570.5</v>
          </cell>
        </row>
        <row r="31">
          <cell r="C31">
            <v>1283</v>
          </cell>
        </row>
        <row r="32">
          <cell r="C32">
            <v>429.75</v>
          </cell>
        </row>
        <row r="33">
          <cell r="C33">
            <v>368.05</v>
          </cell>
        </row>
        <row r="34">
          <cell r="C34">
            <v>178.75</v>
          </cell>
        </row>
        <row r="35">
          <cell r="C35">
            <v>54</v>
          </cell>
        </row>
        <row r="36">
          <cell r="C36">
            <v>640.75</v>
          </cell>
        </row>
        <row r="37">
          <cell r="C37">
            <v>363</v>
          </cell>
        </row>
        <row r="38">
          <cell r="C38">
            <v>2547.25</v>
          </cell>
        </row>
        <row r="41">
          <cell r="C41">
            <v>158.35</v>
          </cell>
        </row>
        <row r="42">
          <cell r="C42">
            <v>26.5</v>
          </cell>
        </row>
        <row r="43">
          <cell r="C43">
            <v>24</v>
          </cell>
        </row>
        <row r="44">
          <cell r="C44">
            <v>24</v>
          </cell>
        </row>
        <row r="46">
          <cell r="C46">
            <v>44</v>
          </cell>
        </row>
        <row r="47">
          <cell r="C47">
            <v>190.5</v>
          </cell>
        </row>
        <row r="48">
          <cell r="C48">
            <v>4</v>
          </cell>
        </row>
        <row r="49">
          <cell r="C49">
            <v>110</v>
          </cell>
        </row>
        <row r="50">
          <cell r="C50">
            <v>91</v>
          </cell>
        </row>
        <row r="51">
          <cell r="C51">
            <v>97.23</v>
          </cell>
        </row>
        <row r="52">
          <cell r="C52">
            <v>46</v>
          </cell>
        </row>
        <row r="53">
          <cell r="C53">
            <v>35</v>
          </cell>
        </row>
        <row r="54">
          <cell r="C54">
            <v>29</v>
          </cell>
        </row>
      </sheetData>
      <sheetData sheetId="1">
        <row r="59">
          <cell r="C59">
            <v>14732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G141"/>
  <sheetViews>
    <sheetView tabSelected="1" view="pageBreakPreview" zoomScale="136" zoomScaleNormal="100" zoomScaleSheetLayoutView="136" workbookViewId="0">
      <pane xSplit="2" ySplit="7" topLeftCell="J8" activePane="bottomRight" state="frozen"/>
      <selection pane="topRight" activeCell="C1" sqref="C1"/>
      <selection pane="bottomLeft" activeCell="A8" sqref="A8"/>
      <selection pane="bottomRight" activeCell="X14" sqref="X14"/>
    </sheetView>
  </sheetViews>
  <sheetFormatPr defaultRowHeight="12.75" outlineLevelRow="1" x14ac:dyDescent="0.2"/>
  <cols>
    <col min="1" max="1" width="2.42578125" customWidth="1"/>
    <col min="2" max="2" width="28" customWidth="1"/>
    <col min="3" max="3" width="12" style="84" customWidth="1"/>
    <col min="4" max="5" width="9" style="84" bestFit="1" customWidth="1"/>
    <col min="6" max="6" width="10.28515625" style="84" bestFit="1" customWidth="1"/>
    <col min="7" max="8" width="9" style="84" bestFit="1" customWidth="1"/>
    <col min="9" max="10" width="9" style="84" customWidth="1"/>
    <col min="11" max="11" width="9" style="84" bestFit="1" customWidth="1"/>
    <col min="12" max="12" width="10.28515625" style="84" bestFit="1" customWidth="1"/>
    <col min="13" max="13" width="9" style="84" bestFit="1" customWidth="1"/>
    <col min="14" max="14" width="10.7109375" style="84" customWidth="1"/>
    <col min="15" max="15" width="1.85546875" style="65" customWidth="1"/>
    <col min="16" max="16" width="10.140625" style="65" bestFit="1" customWidth="1"/>
    <col min="17" max="17" width="1.85546875" style="59" customWidth="1"/>
    <col min="18" max="18" width="10.7109375" style="59" customWidth="1"/>
    <col min="19" max="19" width="4.85546875" style="59" bestFit="1" customWidth="1"/>
    <col min="20" max="20" width="1.85546875" style="59" customWidth="1"/>
    <col min="21" max="21" width="9.42578125" style="84" customWidth="1"/>
    <col min="22" max="23" width="10.28515625" style="84" customWidth="1"/>
    <col min="24" max="24" width="11.5703125" style="59" customWidth="1"/>
    <col min="25" max="25" width="1.85546875" style="59" customWidth="1"/>
    <col min="26" max="26" width="9" style="84" bestFit="1" customWidth="1"/>
    <col min="27" max="27" width="11.42578125" style="88" bestFit="1" customWidth="1"/>
    <col min="28" max="28" width="3.85546875" customWidth="1"/>
    <col min="29" max="30" width="9.85546875" bestFit="1" customWidth="1"/>
    <col min="31" max="31" width="9.5703125" customWidth="1"/>
  </cols>
  <sheetData>
    <row r="1" spans="1:27" x14ac:dyDescent="0.2">
      <c r="A1" s="1" t="s">
        <v>33</v>
      </c>
      <c r="B1" s="1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U1" s="86"/>
      <c r="V1" s="86"/>
      <c r="W1" s="86"/>
      <c r="Z1" s="86"/>
    </row>
    <row r="2" spans="1:27" x14ac:dyDescent="0.2">
      <c r="A2" s="7" t="s">
        <v>148</v>
      </c>
      <c r="B2" s="1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U2" s="86"/>
      <c r="V2" s="86"/>
      <c r="W2" s="86"/>
      <c r="Z2" s="86"/>
    </row>
    <row r="3" spans="1:27" x14ac:dyDescent="0.2">
      <c r="A3" s="25" t="s">
        <v>150</v>
      </c>
      <c r="B3" s="1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U3" s="86"/>
      <c r="V3" s="86"/>
      <c r="W3" s="86"/>
      <c r="Z3" s="86"/>
    </row>
    <row r="4" spans="1:27" x14ac:dyDescent="0.2">
      <c r="A4" s="26"/>
      <c r="B4" s="13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U4" s="54"/>
      <c r="V4" s="51"/>
      <c r="W4" s="51"/>
      <c r="Z4" s="51"/>
    </row>
    <row r="5" spans="1:27" ht="13.5" thickBot="1" x14ac:dyDescent="0.25">
      <c r="A5" s="35"/>
      <c r="B5" s="35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P5" s="82"/>
      <c r="R5" s="82"/>
      <c r="S5" s="82"/>
      <c r="U5" s="82"/>
      <c r="V5" s="82"/>
      <c r="W5" s="82"/>
      <c r="X5" s="82"/>
      <c r="Z5" s="82"/>
      <c r="AA5" s="82"/>
    </row>
    <row r="6" spans="1:27" ht="56.25" x14ac:dyDescent="0.2">
      <c r="A6" s="40" t="s">
        <v>0</v>
      </c>
      <c r="B6" s="40"/>
      <c r="C6" s="83" t="s">
        <v>111</v>
      </c>
      <c r="D6" s="83" t="s">
        <v>58</v>
      </c>
      <c r="E6" s="83" t="s">
        <v>88</v>
      </c>
      <c r="F6" s="83" t="s">
        <v>110</v>
      </c>
      <c r="G6" s="83" t="s">
        <v>109</v>
      </c>
      <c r="H6" s="83" t="s">
        <v>49</v>
      </c>
      <c r="I6" s="83" t="s">
        <v>63</v>
      </c>
      <c r="J6" s="83" t="s">
        <v>64</v>
      </c>
      <c r="K6" s="83" t="s">
        <v>112</v>
      </c>
      <c r="L6" s="83" t="s">
        <v>114</v>
      </c>
      <c r="M6" s="83" t="s">
        <v>65</v>
      </c>
      <c r="N6" s="83" t="s">
        <v>98</v>
      </c>
      <c r="O6" s="83"/>
      <c r="P6" s="83" t="s">
        <v>104</v>
      </c>
      <c r="R6" s="83" t="s">
        <v>99</v>
      </c>
      <c r="S6" s="78" t="s">
        <v>2</v>
      </c>
      <c r="U6" s="83" t="s">
        <v>100</v>
      </c>
      <c r="V6" s="83" t="s">
        <v>102</v>
      </c>
      <c r="W6" s="83" t="s">
        <v>106</v>
      </c>
      <c r="X6" s="83" t="s">
        <v>82</v>
      </c>
      <c r="Z6" s="83" t="s">
        <v>97</v>
      </c>
      <c r="AA6" s="83" t="s">
        <v>103</v>
      </c>
    </row>
    <row r="7" spans="1:27" ht="2.1" customHeight="1" x14ac:dyDescent="0.2">
      <c r="A7" s="6"/>
      <c r="B7" s="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P7" s="47"/>
      <c r="R7" s="47"/>
      <c r="S7" s="79"/>
      <c r="U7" s="47"/>
      <c r="V7" s="47"/>
      <c r="W7" s="47"/>
      <c r="X7" s="47"/>
      <c r="Z7" s="47"/>
      <c r="AA7" s="47"/>
    </row>
    <row r="8" spans="1:27" x14ac:dyDescent="0.2">
      <c r="A8" s="9" t="s">
        <v>39</v>
      </c>
      <c r="B8" s="1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P8" s="47"/>
      <c r="R8" s="47"/>
      <c r="S8" s="79"/>
      <c r="U8" s="47"/>
      <c r="V8" s="47"/>
      <c r="W8" s="47"/>
      <c r="X8" s="47"/>
      <c r="Z8" s="47"/>
      <c r="AA8" s="47"/>
    </row>
    <row r="9" spans="1:27" x14ac:dyDescent="0.2">
      <c r="A9" s="9"/>
      <c r="B9" s="17" t="s">
        <v>41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P9" s="47"/>
      <c r="R9" s="47"/>
      <c r="S9" s="79"/>
      <c r="U9" s="47"/>
      <c r="V9" s="47"/>
      <c r="W9" s="47"/>
      <c r="X9" s="47"/>
      <c r="Z9" s="47"/>
      <c r="AA9" s="47"/>
    </row>
    <row r="10" spans="1:27" x14ac:dyDescent="0.2">
      <c r="A10" s="5"/>
      <c r="B10" s="18" t="s">
        <v>13</v>
      </c>
      <c r="C10" s="47">
        <f>+'Ent &amp; App Dev'!F14</f>
        <v>659961</v>
      </c>
      <c r="D10" s="47">
        <f>+GIS!F14</f>
        <v>618444</v>
      </c>
      <c r="E10" s="47">
        <f>+HelpDesk!F14</f>
        <v>1484095</v>
      </c>
      <c r="F10" s="47">
        <f>+'Ntwk&amp;Data'!F14</f>
        <v>4121542</v>
      </c>
      <c r="G10" s="47">
        <f>+PMO!F14</f>
        <v>0</v>
      </c>
      <c r="H10" s="47">
        <f>+Training!F14</f>
        <v>95899</v>
      </c>
      <c r="I10" s="47">
        <f>+MSELA!F14</f>
        <v>0</v>
      </c>
      <c r="J10" s="47">
        <f>+PCRfrsh!F14</f>
        <v>0</v>
      </c>
      <c r="K10" s="47">
        <f>+Web!F14</f>
        <v>392274</v>
      </c>
      <c r="L10" s="47">
        <f>+'DB Admin'!F14</f>
        <v>667186</v>
      </c>
      <c r="M10" s="47">
        <f>+CITR!F14</f>
        <v>211879</v>
      </c>
      <c r="N10" s="47">
        <f>SUM(C10:M10)</f>
        <v>8251280</v>
      </c>
      <c r="P10" s="47">
        <f>ROUND(((+'FB Adj'!$C$34))*Summary!S10,0)</f>
        <v>-251123</v>
      </c>
      <c r="R10" s="47">
        <f>+N10+P10</f>
        <v>8000157</v>
      </c>
      <c r="S10" s="79">
        <f>N10/N$58</f>
        <v>0.14214520552188251</v>
      </c>
      <c r="U10" s="47">
        <f>+Direct!F14</f>
        <v>0</v>
      </c>
      <c r="V10" s="47">
        <f>+'NonDirect-PCs'!F14</f>
        <v>625148</v>
      </c>
      <c r="W10" s="47">
        <f>+'NonDirect-Amanda Users'!F14</f>
        <v>37866</v>
      </c>
      <c r="X10" s="47">
        <f>+R10+SUM(U10:W10)</f>
        <v>8663171</v>
      </c>
      <c r="Z10" s="47"/>
      <c r="AA10" s="47">
        <f>+X10+Z10</f>
        <v>8663171</v>
      </c>
    </row>
    <row r="11" spans="1:27" x14ac:dyDescent="0.2">
      <c r="A11" s="5"/>
      <c r="B11" s="32" t="s">
        <v>37</v>
      </c>
      <c r="C11" s="47">
        <f>+'Ent &amp; App Dev'!F15</f>
        <v>174401</v>
      </c>
      <c r="D11" s="47">
        <f>+GIS!F15</f>
        <v>163431</v>
      </c>
      <c r="E11" s="47">
        <f>+HelpDesk!F15</f>
        <v>89769</v>
      </c>
      <c r="F11" s="47">
        <f>+'Ntwk&amp;Data'!F15</f>
        <v>249302</v>
      </c>
      <c r="G11" s="47">
        <f>+PMO!F15</f>
        <v>168327</v>
      </c>
      <c r="H11" s="47">
        <f>+Training!F15</f>
        <v>48778</v>
      </c>
      <c r="I11" s="47">
        <f>+MSELA!F15</f>
        <v>120484</v>
      </c>
      <c r="J11" s="47">
        <f>+PCRfrsh!F15</f>
        <v>93383</v>
      </c>
      <c r="K11" s="47">
        <f>+Web!F15</f>
        <v>103662</v>
      </c>
      <c r="L11" s="47">
        <f>+'DB Admin'!F15</f>
        <v>40356</v>
      </c>
      <c r="M11" s="47">
        <f>+CITR!F15</f>
        <v>12816</v>
      </c>
      <c r="N11" s="47">
        <f t="shared" ref="N11:N25" si="0">SUM(C11:M11)</f>
        <v>1264709</v>
      </c>
      <c r="P11" s="47">
        <f>ROUND(((+'FB Adj'!$C$34))*Summary!S11,0)</f>
        <v>-38491</v>
      </c>
      <c r="R11" s="47">
        <f t="shared" ref="R11:R25" si="1">+N11+P11</f>
        <v>1226218</v>
      </c>
      <c r="S11" s="79">
        <f t="shared" ref="S11:S25" si="2">N11/N$58</f>
        <v>2.1787204013240916E-2</v>
      </c>
      <c r="U11" s="47">
        <f>+Direct!F15</f>
        <v>0</v>
      </c>
      <c r="V11" s="47">
        <f>+'NonDirect-PCs'!F15</f>
        <v>37814</v>
      </c>
      <c r="W11" s="47">
        <f>+'NonDirect-Amanda Users'!F15</f>
        <v>4479</v>
      </c>
      <c r="X11" s="47">
        <f t="shared" ref="X11:X25" si="3">+R11+SUM(U11:W11)</f>
        <v>1268511</v>
      </c>
      <c r="Z11" s="47"/>
      <c r="AA11" s="47">
        <f t="shared" ref="AA11:AA25" si="4">+X11+Z11</f>
        <v>1268511</v>
      </c>
    </row>
    <row r="12" spans="1:27" x14ac:dyDescent="0.2">
      <c r="A12" s="5"/>
      <c r="B12" s="23" t="s">
        <v>146</v>
      </c>
      <c r="C12" s="47">
        <f>+'Ent &amp; App Dev'!F16</f>
        <v>1152</v>
      </c>
      <c r="D12" s="47">
        <f>+GIS!F16</f>
        <v>1080</v>
      </c>
      <c r="E12" s="47">
        <f>+HelpDesk!F16</f>
        <v>0</v>
      </c>
      <c r="F12" s="47">
        <f>+'Ntwk&amp;Data'!F16</f>
        <v>0</v>
      </c>
      <c r="G12" s="47">
        <f>+PMO!F16</f>
        <v>0</v>
      </c>
      <c r="H12" s="47">
        <f>+Training!F16</f>
        <v>0</v>
      </c>
      <c r="I12" s="47">
        <f>+MSELA!F16</f>
        <v>0</v>
      </c>
      <c r="J12" s="47">
        <f>+PCRfrsh!F16</f>
        <v>0</v>
      </c>
      <c r="K12" s="47">
        <f>+Web!F16</f>
        <v>685</v>
      </c>
      <c r="L12" s="47">
        <f>+'DB Admin'!F16</f>
        <v>0</v>
      </c>
      <c r="M12" s="47">
        <f>+CITR!F16</f>
        <v>0</v>
      </c>
      <c r="N12" s="47">
        <f t="shared" si="0"/>
        <v>2917</v>
      </c>
      <c r="P12" s="47">
        <f>ROUND(((+'FB Adj'!$C$34))*Summary!S12,0)</f>
        <v>-89</v>
      </c>
      <c r="R12" s="47">
        <f t="shared" si="1"/>
        <v>2828</v>
      </c>
      <c r="S12" s="79">
        <f t="shared" si="2"/>
        <v>5.025130216249252E-5</v>
      </c>
      <c r="U12" s="47">
        <f>+Direct!F16</f>
        <v>0</v>
      </c>
      <c r="V12" s="47">
        <f>+'NonDirect-PCs'!F16</f>
        <v>0</v>
      </c>
      <c r="W12" s="47">
        <f>+'NonDirect-Amanda Users'!F16</f>
        <v>0</v>
      </c>
      <c r="X12" s="47">
        <f t="shared" si="3"/>
        <v>2828</v>
      </c>
      <c r="Z12" s="47"/>
      <c r="AA12" s="47">
        <f t="shared" si="4"/>
        <v>2828</v>
      </c>
    </row>
    <row r="13" spans="1:27" x14ac:dyDescent="0.2">
      <c r="A13" s="5"/>
      <c r="B13" s="197" t="s">
        <v>45</v>
      </c>
      <c r="C13" s="47">
        <f>+'Ent &amp; App Dev'!F17</f>
        <v>216361</v>
      </c>
      <c r="D13" s="47">
        <f>+GIS!F17</f>
        <v>202751</v>
      </c>
      <c r="E13" s="47">
        <f>+HelpDesk!F17</f>
        <v>284717</v>
      </c>
      <c r="F13" s="47">
        <f>+'Ntwk&amp;Data'!F17</f>
        <v>790696</v>
      </c>
      <c r="G13" s="47">
        <f>+PMO!F17</f>
        <v>49095</v>
      </c>
      <c r="H13" s="47">
        <f>+Training!F17</f>
        <v>58703</v>
      </c>
      <c r="I13" s="47">
        <f>+MSELA!F17</f>
        <v>0</v>
      </c>
      <c r="J13" s="47">
        <f>+PCRfrsh!F17</f>
        <v>0</v>
      </c>
      <c r="K13" s="47">
        <f>+Web!F17</f>
        <v>128603</v>
      </c>
      <c r="L13" s="47">
        <f>+'DB Admin'!F17</f>
        <v>127996</v>
      </c>
      <c r="M13" s="47">
        <f>+CITR!F17</f>
        <v>40648</v>
      </c>
      <c r="N13" s="47">
        <f t="shared" si="0"/>
        <v>1899570</v>
      </c>
      <c r="P13" s="47">
        <f>ROUND(((+'FB Adj'!$C$34))*Summary!S13,0)</f>
        <v>-57812</v>
      </c>
      <c r="R13" s="47">
        <f t="shared" si="1"/>
        <v>1841758</v>
      </c>
      <c r="S13" s="79">
        <f t="shared" si="2"/>
        <v>3.2723985618377069E-2</v>
      </c>
      <c r="U13" s="47">
        <f>+Direct!F17</f>
        <v>0</v>
      </c>
      <c r="V13" s="47">
        <f>+'NonDirect-PCs'!F17</f>
        <v>119931</v>
      </c>
      <c r="W13" s="47">
        <f>+'NonDirect-Amanda Users'!F17</f>
        <v>32573</v>
      </c>
      <c r="X13" s="198">
        <f t="shared" si="3"/>
        <v>1994262</v>
      </c>
      <c r="Z13" s="47"/>
      <c r="AA13" s="47">
        <f t="shared" si="4"/>
        <v>1994262</v>
      </c>
    </row>
    <row r="14" spans="1:27" x14ac:dyDescent="0.2">
      <c r="A14" s="5"/>
      <c r="B14" s="197" t="s">
        <v>46</v>
      </c>
      <c r="C14" s="47">
        <f>+'Ent &amp; App Dev'!F18</f>
        <v>231935</v>
      </c>
      <c r="D14" s="47">
        <f>+GIS!F18</f>
        <v>217345</v>
      </c>
      <c r="E14" s="47">
        <f>+HelpDesk!F18</f>
        <v>284717</v>
      </c>
      <c r="F14" s="47">
        <f>+'Ntwk&amp;Data'!F18</f>
        <v>790696</v>
      </c>
      <c r="G14" s="47">
        <f>+PMO!F18</f>
        <v>49095</v>
      </c>
      <c r="H14" s="47">
        <f>+Training!F18</f>
        <v>58703</v>
      </c>
      <c r="I14" s="47">
        <f>+MSELA!F18</f>
        <v>0</v>
      </c>
      <c r="J14" s="47">
        <f>+PCRfrsh!F18</f>
        <v>0</v>
      </c>
      <c r="K14" s="47">
        <f>+Web!F18</f>
        <v>137859</v>
      </c>
      <c r="L14" s="47">
        <f>+'DB Admin'!F18</f>
        <v>127996</v>
      </c>
      <c r="M14" s="47">
        <f>+CITR!F18</f>
        <v>40648</v>
      </c>
      <c r="N14" s="47">
        <f t="shared" si="0"/>
        <v>1938994</v>
      </c>
      <c r="P14" s="47">
        <f>ROUND(((+'FB Adj'!$C$34))*Summary!S14,0)</f>
        <v>-59012</v>
      </c>
      <c r="R14" s="47">
        <f t="shared" si="1"/>
        <v>1879982</v>
      </c>
      <c r="S14" s="79">
        <f t="shared" si="2"/>
        <v>3.3403144801254725E-2</v>
      </c>
      <c r="U14" s="47">
        <f>+Direct!F18</f>
        <v>0</v>
      </c>
      <c r="V14" s="47">
        <f>+'NonDirect-PCs'!F18</f>
        <v>119931</v>
      </c>
      <c r="W14" s="47">
        <f>+'NonDirect-Amanda Users'!F18</f>
        <v>32573</v>
      </c>
      <c r="X14" s="198">
        <f t="shared" si="3"/>
        <v>2032486</v>
      </c>
      <c r="Z14" s="47"/>
      <c r="AA14" s="47">
        <f t="shared" si="4"/>
        <v>2032486</v>
      </c>
    </row>
    <row r="15" spans="1:27" x14ac:dyDescent="0.2">
      <c r="A15" s="5"/>
      <c r="B15" s="18" t="s">
        <v>14</v>
      </c>
      <c r="C15" s="47">
        <f>+'Ent &amp; App Dev'!F19</f>
        <v>175170</v>
      </c>
      <c r="D15" s="47">
        <f>+GIS!F19</f>
        <v>164151</v>
      </c>
      <c r="E15" s="47">
        <f>+HelpDesk!F19</f>
        <v>233579</v>
      </c>
      <c r="F15" s="47">
        <f>+'Ntwk&amp;Data'!F19</f>
        <v>648681</v>
      </c>
      <c r="G15" s="47">
        <f>+PMO!F19</f>
        <v>42082</v>
      </c>
      <c r="H15" s="47">
        <f>+Training!F19</f>
        <v>55921</v>
      </c>
      <c r="I15" s="47">
        <f>+MSELA!F19</f>
        <v>0</v>
      </c>
      <c r="J15" s="47">
        <f>+PCRfrsh!F19</f>
        <v>0</v>
      </c>
      <c r="K15" s="47">
        <f>+Web!F19</f>
        <v>104119</v>
      </c>
      <c r="L15" s="47">
        <f>+'DB Admin'!F19</f>
        <v>105007</v>
      </c>
      <c r="M15" s="47">
        <f>+CITR!F19</f>
        <v>33347</v>
      </c>
      <c r="N15" s="47">
        <f t="shared" si="0"/>
        <v>1562057</v>
      </c>
      <c r="P15" s="47">
        <f>ROUND(((+'FB Adj'!$C$34))*Summary!S15,0)</f>
        <v>-47540</v>
      </c>
      <c r="R15" s="47">
        <f>+N15+P15</f>
        <v>1514517</v>
      </c>
      <c r="S15" s="79">
        <f t="shared" si="2"/>
        <v>2.6909632602686522E-2</v>
      </c>
      <c r="U15" s="47">
        <f>+Direct!F19</f>
        <v>0</v>
      </c>
      <c r="V15" s="47">
        <f>+'NonDirect-PCs'!F19</f>
        <v>98391</v>
      </c>
      <c r="W15" s="47">
        <f>+'NonDirect-Amanda Users'!F19</f>
        <v>407</v>
      </c>
      <c r="X15" s="47">
        <f>+R15+SUM(U15:W15)</f>
        <v>1613315</v>
      </c>
      <c r="Z15" s="47"/>
      <c r="AA15" s="47">
        <f>+X15+Z15</f>
        <v>1613315</v>
      </c>
    </row>
    <row r="16" spans="1:27" x14ac:dyDescent="0.2">
      <c r="A16" s="5"/>
      <c r="B16" s="18" t="s">
        <v>136</v>
      </c>
      <c r="C16" s="47">
        <f>+'Ent &amp; App Dev'!F20</f>
        <v>64536</v>
      </c>
      <c r="D16" s="47">
        <f>+GIS!F20</f>
        <v>60477</v>
      </c>
      <c r="E16" s="47">
        <f>+HelpDesk!F20</f>
        <v>97808</v>
      </c>
      <c r="F16" s="47">
        <f>+'Ntwk&amp;Data'!F20</f>
        <v>271627</v>
      </c>
      <c r="G16" s="47">
        <f>+PMO!F20</f>
        <v>224436</v>
      </c>
      <c r="H16" s="47">
        <f>+Training!F20</f>
        <v>15312</v>
      </c>
      <c r="I16" s="47">
        <f>+MSELA!F20</f>
        <v>131273</v>
      </c>
      <c r="J16" s="47">
        <f>+PCRfrsh!F20</f>
        <v>101746</v>
      </c>
      <c r="K16" s="47">
        <f>+Web!F20</f>
        <v>38360</v>
      </c>
      <c r="L16" s="47">
        <f>+'DB Admin'!F20</f>
        <v>43970</v>
      </c>
      <c r="M16" s="47">
        <f>+CITR!F20</f>
        <v>13964</v>
      </c>
      <c r="N16" s="47">
        <f t="shared" si="0"/>
        <v>1063509</v>
      </c>
      <c r="P16" s="47">
        <f>ROUND(((+'FB Adj'!$C$34))*Summary!S16,0)</f>
        <v>-32367</v>
      </c>
      <c r="R16" s="47">
        <f t="shared" si="1"/>
        <v>1031142</v>
      </c>
      <c r="S16" s="79">
        <f t="shared" si="2"/>
        <v>1.8321121738611675E-2</v>
      </c>
      <c r="U16" s="47">
        <f>+Direct!F20</f>
        <v>36766</v>
      </c>
      <c r="V16" s="47">
        <f>+'NonDirect-PCs'!F20</f>
        <v>41200</v>
      </c>
      <c r="W16" s="47">
        <f>+'NonDirect-Amanda Users'!F20</f>
        <v>28909</v>
      </c>
      <c r="X16" s="47">
        <f t="shared" si="3"/>
        <v>1138017</v>
      </c>
      <c r="Z16" s="47"/>
      <c r="AA16" s="47">
        <f t="shared" si="4"/>
        <v>1138017</v>
      </c>
    </row>
    <row r="17" spans="1:33" x14ac:dyDescent="0.2">
      <c r="A17" s="5"/>
      <c r="B17" s="18" t="s">
        <v>47</v>
      </c>
      <c r="C17" s="47">
        <f>+'Ent &amp; App Dev'!F21</f>
        <v>25161</v>
      </c>
      <c r="D17" s="47">
        <f>+GIS!F21</f>
        <v>23579</v>
      </c>
      <c r="E17" s="47">
        <f>+HelpDesk!F21</f>
        <v>0</v>
      </c>
      <c r="F17" s="47">
        <f>+'Ntwk&amp;Data'!F21</f>
        <v>0</v>
      </c>
      <c r="G17" s="47">
        <f>+PMO!F21</f>
        <v>0</v>
      </c>
      <c r="H17" s="47">
        <f>+Training!F21</f>
        <v>0</v>
      </c>
      <c r="I17" s="47">
        <f>+MSELA!F21</f>
        <v>0</v>
      </c>
      <c r="J17" s="47">
        <f>+PCRfrsh!F21</f>
        <v>0</v>
      </c>
      <c r="K17" s="47">
        <f>+Web!F21</f>
        <v>14956</v>
      </c>
      <c r="L17" s="47">
        <f>+'DB Admin'!F21</f>
        <v>0</v>
      </c>
      <c r="M17" s="47">
        <f>+CITR!F21</f>
        <v>0</v>
      </c>
      <c r="N17" s="47">
        <f t="shared" si="0"/>
        <v>63696</v>
      </c>
      <c r="P17" s="47">
        <f>ROUND(((+'FB Adj'!$C$34))*Summary!S17,0)</f>
        <v>-1939</v>
      </c>
      <c r="R17" s="47">
        <f t="shared" si="1"/>
        <v>61757</v>
      </c>
      <c r="S17" s="79">
        <f t="shared" si="2"/>
        <v>1.0972941181152291E-3</v>
      </c>
      <c r="U17" s="47">
        <f>+Direct!F21</f>
        <v>0</v>
      </c>
      <c r="V17" s="47">
        <f>+'NonDirect-PCs'!F21</f>
        <v>0</v>
      </c>
      <c r="W17" s="47">
        <f>+'NonDirect-Amanda Users'!F21</f>
        <v>0</v>
      </c>
      <c r="X17" s="47">
        <f t="shared" si="3"/>
        <v>61757</v>
      </c>
      <c r="Z17" s="47"/>
      <c r="AA17" s="47">
        <f t="shared" si="4"/>
        <v>61757</v>
      </c>
    </row>
    <row r="18" spans="1:33" x14ac:dyDescent="0.2">
      <c r="A18" s="5"/>
      <c r="B18" s="18" t="s">
        <v>16</v>
      </c>
      <c r="C18" s="47">
        <f>+'Ent &amp; App Dev'!F22</f>
        <v>45713</v>
      </c>
      <c r="D18" s="47">
        <f>+GIS!F22</f>
        <v>42838</v>
      </c>
      <c r="E18" s="47">
        <f>+HelpDesk!F22</f>
        <v>104954</v>
      </c>
      <c r="F18" s="47">
        <f>+'Ntwk&amp;Data'!F22</f>
        <v>291472</v>
      </c>
      <c r="G18" s="47">
        <f>+PMO!F22</f>
        <v>91177</v>
      </c>
      <c r="H18" s="47">
        <f>+Training!F22</f>
        <v>5604</v>
      </c>
      <c r="I18" s="47">
        <f>+MSELA!F22</f>
        <v>140864</v>
      </c>
      <c r="J18" s="47">
        <f>+PCRfrsh!F22</f>
        <v>109179</v>
      </c>
      <c r="K18" s="47">
        <f>+Web!F22</f>
        <v>27171</v>
      </c>
      <c r="L18" s="47">
        <f>+'DB Admin'!F22</f>
        <v>47183</v>
      </c>
      <c r="M18" s="47">
        <f>+CITR!F22</f>
        <v>14984</v>
      </c>
      <c r="N18" s="47">
        <f t="shared" si="0"/>
        <v>921139</v>
      </c>
      <c r="P18" s="47">
        <f>ROUND(((+'FB Adj'!$C$34))*Summary!S18,0)</f>
        <v>-28034</v>
      </c>
      <c r="R18" s="47">
        <f t="shared" si="1"/>
        <v>893105</v>
      </c>
      <c r="S18" s="79">
        <f t="shared" si="2"/>
        <v>1.5868506761280834E-2</v>
      </c>
      <c r="U18" s="47">
        <f>+Direct!F22</f>
        <v>0</v>
      </c>
      <c r="V18" s="47">
        <f>+'NonDirect-PCs'!F22</f>
        <v>44210</v>
      </c>
      <c r="W18" s="47">
        <f>+'NonDirect-Amanda Users'!F22</f>
        <v>40308</v>
      </c>
      <c r="X18" s="47">
        <f t="shared" si="3"/>
        <v>977623</v>
      </c>
      <c r="Z18" s="47"/>
      <c r="AA18" s="47">
        <f t="shared" si="4"/>
        <v>977623</v>
      </c>
    </row>
    <row r="19" spans="1:33" x14ac:dyDescent="0.2">
      <c r="A19" s="5"/>
      <c r="B19" s="23" t="s">
        <v>17</v>
      </c>
      <c r="C19" s="47">
        <f>+'Ent &amp; App Dev'!F23</f>
        <v>106312</v>
      </c>
      <c r="D19" s="47">
        <f>+GIS!F23</f>
        <v>99624</v>
      </c>
      <c r="E19" s="47">
        <f>+HelpDesk!F23</f>
        <v>261715</v>
      </c>
      <c r="F19" s="47">
        <f>+'Ntwk&amp;Data'!F23</f>
        <v>726820</v>
      </c>
      <c r="G19" s="47">
        <f>+PMO!F23</f>
        <v>84163</v>
      </c>
      <c r="H19" s="47">
        <f>+Training!F23</f>
        <v>8840</v>
      </c>
      <c r="I19" s="47">
        <f>+MSELA!F23</f>
        <v>0</v>
      </c>
      <c r="J19" s="47">
        <f>+PCRfrsh!F23</f>
        <v>0</v>
      </c>
      <c r="K19" s="47">
        <f>+Web!F23</f>
        <v>63191</v>
      </c>
      <c r="L19" s="47">
        <f>+'DB Admin'!F23</f>
        <v>117656</v>
      </c>
      <c r="M19" s="47">
        <f>+CITR!F23</f>
        <v>37364</v>
      </c>
      <c r="N19" s="47">
        <f t="shared" si="0"/>
        <v>1505685</v>
      </c>
      <c r="P19" s="47">
        <f>ROUND(((+'FB Adj'!$C$34))*Summary!S19,0)</f>
        <v>-45825</v>
      </c>
      <c r="R19" s="47">
        <f t="shared" si="1"/>
        <v>1459860</v>
      </c>
      <c r="S19" s="79">
        <f t="shared" si="2"/>
        <v>2.5938509392023502E-2</v>
      </c>
      <c r="U19" s="47">
        <f>+Direct!F23</f>
        <v>0</v>
      </c>
      <c r="V19" s="47">
        <f>+'NonDirect-PCs'!F23</f>
        <v>110243</v>
      </c>
      <c r="W19" s="47">
        <f>+'NonDirect-Amanda Users'!F23</f>
        <v>0</v>
      </c>
      <c r="X19" s="47">
        <f t="shared" si="3"/>
        <v>1570103</v>
      </c>
      <c r="Z19" s="47"/>
      <c r="AA19" s="47">
        <f t="shared" si="4"/>
        <v>1570103</v>
      </c>
    </row>
    <row r="20" spans="1:33" x14ac:dyDescent="0.2">
      <c r="A20" s="5"/>
      <c r="B20" s="23" t="s">
        <v>129</v>
      </c>
      <c r="C20" s="47">
        <f>+'Ent &amp; App Dev'!F24</f>
        <v>23817</v>
      </c>
      <c r="D20" s="47">
        <f>+GIS!F24</f>
        <v>22319</v>
      </c>
      <c r="E20" s="47">
        <f>+HelpDesk!F24</f>
        <v>39302</v>
      </c>
      <c r="F20" s="47">
        <f>+'Ntwk&amp;Data'!F24</f>
        <v>109147</v>
      </c>
      <c r="G20" s="47">
        <f>+PMO!F24</f>
        <v>0</v>
      </c>
      <c r="H20" s="47">
        <f>+Training!F24</f>
        <v>3552</v>
      </c>
      <c r="I20" s="47">
        <f>+MSELA!F24</f>
        <v>52749</v>
      </c>
      <c r="J20" s="47">
        <f>+PCRfrsh!F24</f>
        <v>40884</v>
      </c>
      <c r="K20" s="47">
        <f>+Web!F24</f>
        <v>14157</v>
      </c>
      <c r="L20" s="47">
        <f>+'DB Admin'!F24</f>
        <v>17669</v>
      </c>
      <c r="M20" s="47">
        <f>+CITR!F24</f>
        <v>5611</v>
      </c>
      <c r="N20" s="47">
        <f t="shared" si="0"/>
        <v>329207</v>
      </c>
      <c r="P20" s="47">
        <f>ROUND(((+'FB Adj'!$C$34))*Summary!S20,0)</f>
        <v>-10019</v>
      </c>
      <c r="R20" s="47">
        <f t="shared" si="1"/>
        <v>319188</v>
      </c>
      <c r="S20" s="79">
        <f t="shared" si="2"/>
        <v>5.6712651460430839E-3</v>
      </c>
      <c r="U20" s="47">
        <f>+Direct!F24</f>
        <v>0</v>
      </c>
      <c r="V20" s="47">
        <f>+'NonDirect-PCs'!F24</f>
        <v>16555</v>
      </c>
      <c r="W20" s="47">
        <f>+'NonDirect-Amanda Users'!F24</f>
        <v>4479</v>
      </c>
      <c r="X20" s="47">
        <f t="shared" si="3"/>
        <v>340222</v>
      </c>
      <c r="Z20" s="47"/>
      <c r="AA20" s="47">
        <f t="shared" si="4"/>
        <v>340222</v>
      </c>
    </row>
    <row r="21" spans="1:33" x14ac:dyDescent="0.2">
      <c r="A21" s="5"/>
      <c r="B21" s="18" t="s">
        <v>22</v>
      </c>
      <c r="C21" s="47">
        <f>+'Ent &amp; App Dev'!F25</f>
        <v>83743</v>
      </c>
      <c r="D21" s="47">
        <f>+GIS!F25</f>
        <v>78475</v>
      </c>
      <c r="E21" s="47">
        <f>+HelpDesk!F25</f>
        <v>72798</v>
      </c>
      <c r="F21" s="47">
        <f>+'Ntwk&amp;Data'!F25</f>
        <v>202170</v>
      </c>
      <c r="G21" s="47">
        <f>+PMO!F25</f>
        <v>0</v>
      </c>
      <c r="H21" s="47">
        <f>+Training!F25</f>
        <v>0</v>
      </c>
      <c r="I21" s="47">
        <f>+MSELA!F25</f>
        <v>97706</v>
      </c>
      <c r="J21" s="47">
        <f>+PCRfrsh!F25</f>
        <v>75729</v>
      </c>
      <c r="K21" s="47">
        <f>+Web!F25</f>
        <v>49776</v>
      </c>
      <c r="L21" s="47">
        <f>+'DB Admin'!F25</f>
        <v>32727</v>
      </c>
      <c r="M21" s="47">
        <f>+CITR!F25</f>
        <v>10393</v>
      </c>
      <c r="N21" s="47">
        <f t="shared" si="0"/>
        <v>703517</v>
      </c>
      <c r="P21" s="47">
        <f>ROUND(((+'FB Adj'!$C$34))*Summary!S21,0)</f>
        <v>-21411</v>
      </c>
      <c r="R21" s="47">
        <f t="shared" si="1"/>
        <v>682106</v>
      </c>
      <c r="S21" s="79">
        <f t="shared" si="2"/>
        <v>1.2119521886681608E-2</v>
      </c>
      <c r="U21" s="47">
        <f>+Direct!F25</f>
        <v>0</v>
      </c>
      <c r="V21" s="47">
        <f>+'NonDirect-PCs'!F25</f>
        <v>30665</v>
      </c>
      <c r="W21" s="47">
        <f>+'NonDirect-Amanda Users'!F25</f>
        <v>0</v>
      </c>
      <c r="X21" s="47">
        <f t="shared" si="3"/>
        <v>712771</v>
      </c>
      <c r="Z21" s="47"/>
      <c r="AA21" s="47">
        <f t="shared" si="4"/>
        <v>712771</v>
      </c>
    </row>
    <row r="22" spans="1:33" x14ac:dyDescent="0.2">
      <c r="A22" s="5"/>
      <c r="B22" s="18" t="s">
        <v>23</v>
      </c>
      <c r="C22" s="47">
        <f>+'Ent &amp; App Dev'!F26</f>
        <v>15750</v>
      </c>
      <c r="D22" s="47">
        <f>+GIS!F26</f>
        <v>14759</v>
      </c>
      <c r="E22" s="47">
        <f>+HelpDesk!F26</f>
        <v>0</v>
      </c>
      <c r="F22" s="47">
        <f>+'Ntwk&amp;Data'!F26</f>
        <v>0</v>
      </c>
      <c r="G22" s="47">
        <f>+PMO!F26</f>
        <v>0</v>
      </c>
      <c r="H22" s="47">
        <f>+Training!F26</f>
        <v>0</v>
      </c>
      <c r="I22" s="47">
        <f>+MSELA!F26</f>
        <v>0</v>
      </c>
      <c r="J22" s="47">
        <f>+PCRfrsh!F26</f>
        <v>0</v>
      </c>
      <c r="K22" s="47">
        <f>+Web!F26</f>
        <v>9362</v>
      </c>
      <c r="L22" s="47">
        <f>+'DB Admin'!F26</f>
        <v>0</v>
      </c>
      <c r="M22" s="47">
        <f>+CITR!F26</f>
        <v>0</v>
      </c>
      <c r="N22" s="47">
        <f t="shared" si="0"/>
        <v>39871</v>
      </c>
      <c r="P22" s="47">
        <f>ROUND(((+'FB Adj'!$C$34))*Summary!S22,0)</f>
        <v>-1213</v>
      </c>
      <c r="R22" s="47">
        <f t="shared" si="1"/>
        <v>38658</v>
      </c>
      <c r="S22" s="79">
        <f t="shared" si="2"/>
        <v>6.8685967381581744E-4</v>
      </c>
      <c r="U22" s="47">
        <f>+Direct!F26</f>
        <v>0</v>
      </c>
      <c r="V22" s="47">
        <f>+'NonDirect-PCs'!F26</f>
        <v>0</v>
      </c>
      <c r="W22" s="47">
        <f>+'NonDirect-Amanda Users'!F26</f>
        <v>0</v>
      </c>
      <c r="X22" s="47">
        <f t="shared" si="3"/>
        <v>38658</v>
      </c>
      <c r="Z22" s="47"/>
      <c r="AA22" s="47">
        <f t="shared" si="4"/>
        <v>38658</v>
      </c>
    </row>
    <row r="23" spans="1:33" s="11" customFormat="1" x14ac:dyDescent="0.2">
      <c r="A23" s="5"/>
      <c r="B23" s="32" t="s">
        <v>34</v>
      </c>
      <c r="C23" s="47">
        <f>+'Ent &amp; App Dev'!F27</f>
        <v>62231</v>
      </c>
      <c r="D23" s="47">
        <f>+GIS!F27</f>
        <v>58317</v>
      </c>
      <c r="E23" s="47">
        <f>+HelpDesk!F27</f>
        <v>91556</v>
      </c>
      <c r="F23" s="47">
        <f>+'Ntwk&amp;Data'!F27</f>
        <v>254263</v>
      </c>
      <c r="G23" s="47">
        <f>+PMO!F27</f>
        <v>56109</v>
      </c>
      <c r="H23" s="47">
        <f>+Training!F27</f>
        <v>56394</v>
      </c>
      <c r="I23" s="47">
        <f>+MSELA!F27</f>
        <v>122882</v>
      </c>
      <c r="J23" s="47">
        <f>+PCRfrsh!F27</f>
        <v>95242</v>
      </c>
      <c r="K23" s="47">
        <f>+Web!F27</f>
        <v>36990</v>
      </c>
      <c r="L23" s="47">
        <f>+'DB Admin'!F27</f>
        <v>41160</v>
      </c>
      <c r="M23" s="47">
        <f>+CITR!F27</f>
        <v>13071</v>
      </c>
      <c r="N23" s="47">
        <f t="shared" si="0"/>
        <v>888215</v>
      </c>
      <c r="O23" s="122"/>
      <c r="P23" s="47">
        <f>ROUND(((+'FB Adj'!$C$34))*Summary!S23,0)</f>
        <v>-27032</v>
      </c>
      <c r="Q23" s="123"/>
      <c r="R23" s="47">
        <f t="shared" si="1"/>
        <v>861183</v>
      </c>
      <c r="S23" s="79">
        <f t="shared" si="2"/>
        <v>1.5301323397414569E-2</v>
      </c>
      <c r="T23" s="123"/>
      <c r="U23" s="47">
        <f>+Direct!F27</f>
        <v>0</v>
      </c>
      <c r="V23" s="47">
        <f>+'NonDirect-PCs'!F27</f>
        <v>38566</v>
      </c>
      <c r="W23" s="47">
        <f>+'NonDirect-Amanda Users'!F27</f>
        <v>0</v>
      </c>
      <c r="X23" s="47">
        <f>+R23+SUM(U23:W23)</f>
        <v>899749</v>
      </c>
      <c r="Y23" s="123"/>
      <c r="Z23" s="47"/>
      <c r="AA23" s="47">
        <f t="shared" si="4"/>
        <v>899749</v>
      </c>
      <c r="AC23"/>
      <c r="AD23"/>
      <c r="AE23"/>
      <c r="AF23"/>
      <c r="AG23"/>
    </row>
    <row r="24" spans="1:33" s="11" customFormat="1" x14ac:dyDescent="0.2">
      <c r="A24" s="5"/>
      <c r="B24" s="18" t="s">
        <v>131</v>
      </c>
      <c r="C24" s="47">
        <f>+'Ent &amp; App Dev'!F28</f>
        <v>132242</v>
      </c>
      <c r="D24" s="47">
        <f>+GIS!F28</f>
        <v>123923</v>
      </c>
      <c r="E24" s="47">
        <f>+HelpDesk!F28</f>
        <v>112100</v>
      </c>
      <c r="F24" s="47">
        <f>+'Ntwk&amp;Data'!F28</f>
        <v>311317</v>
      </c>
      <c r="G24" s="47">
        <f>+PMO!F28</f>
        <v>0</v>
      </c>
      <c r="H24" s="47">
        <f>+Training!F28</f>
        <v>0</v>
      </c>
      <c r="I24" s="47">
        <f>+MSELA!F28</f>
        <v>150455</v>
      </c>
      <c r="J24" s="47">
        <f>+PCRfrsh!F28</f>
        <v>116613</v>
      </c>
      <c r="K24" s="47">
        <f>+Web!F28</f>
        <v>78603</v>
      </c>
      <c r="L24" s="47">
        <f>+'DB Admin'!F28</f>
        <v>50395</v>
      </c>
      <c r="M24" s="47">
        <f>+CITR!F28</f>
        <v>16004</v>
      </c>
      <c r="N24" s="47">
        <f t="shared" si="0"/>
        <v>1091652</v>
      </c>
      <c r="O24" s="122"/>
      <c r="P24" s="47">
        <f>ROUND(((+'FB Adj'!$C$34))*Summary!S24,0)</f>
        <v>-33224</v>
      </c>
      <c r="Q24" s="123"/>
      <c r="R24" s="47">
        <f t="shared" si="1"/>
        <v>1058428</v>
      </c>
      <c r="S24" s="79">
        <f t="shared" si="2"/>
        <v>1.8805942580832801E-2</v>
      </c>
      <c r="T24" s="123"/>
      <c r="U24" s="47">
        <f>+Direct!F28</f>
        <v>0</v>
      </c>
      <c r="V24" s="47">
        <f>+'NonDirect-PCs'!F28</f>
        <v>47220</v>
      </c>
      <c r="W24" s="47">
        <f>+'NonDirect-Amanda Users'!F28</f>
        <v>19137</v>
      </c>
      <c r="X24" s="47">
        <f t="shared" si="3"/>
        <v>1124785</v>
      </c>
      <c r="Y24" s="123"/>
      <c r="Z24" s="47"/>
      <c r="AA24" s="47">
        <f t="shared" si="4"/>
        <v>1124785</v>
      </c>
      <c r="AC24"/>
      <c r="AD24"/>
      <c r="AE24"/>
      <c r="AF24"/>
      <c r="AG24"/>
    </row>
    <row r="25" spans="1:33" x14ac:dyDescent="0.2">
      <c r="A25" s="5"/>
      <c r="B25" s="23" t="s">
        <v>18</v>
      </c>
      <c r="C25" s="47">
        <f>+'Ent &amp; App Dev'!F29</f>
        <v>119469</v>
      </c>
      <c r="D25" s="47">
        <f>+GIS!F29</f>
        <v>111954</v>
      </c>
      <c r="E25" s="47">
        <f>+HelpDesk!F29</f>
        <v>141130</v>
      </c>
      <c r="F25" s="47">
        <f>+'Ntwk&amp;Data'!F29</f>
        <v>391937</v>
      </c>
      <c r="G25" s="47">
        <f>+PMO!F29</f>
        <v>0</v>
      </c>
      <c r="H25" s="47">
        <f>+Training!F29</f>
        <v>40372</v>
      </c>
      <c r="I25" s="47">
        <f>+MSELA!F29</f>
        <v>189417</v>
      </c>
      <c r="J25" s="47">
        <f>+PCRfrsh!F29</f>
        <v>146811</v>
      </c>
      <c r="K25" s="47">
        <f>+Web!F29</f>
        <v>71011</v>
      </c>
      <c r="L25" s="47">
        <f>+'DB Admin'!F29</f>
        <v>63446</v>
      </c>
      <c r="M25" s="47">
        <f>+CITR!F29</f>
        <v>20149</v>
      </c>
      <c r="N25" s="47">
        <f t="shared" si="0"/>
        <v>1295696</v>
      </c>
      <c r="P25" s="47">
        <f>ROUND(((+'FB Adj'!$C$34))*Summary!S25,0)</f>
        <v>-39434</v>
      </c>
      <c r="R25" s="47">
        <f t="shared" si="1"/>
        <v>1256262</v>
      </c>
      <c r="S25" s="79">
        <f t="shared" si="2"/>
        <v>2.2321018583041793E-2</v>
      </c>
      <c r="U25" s="47">
        <f>+Direct!F29</f>
        <v>0</v>
      </c>
      <c r="V25" s="47">
        <f>+'NonDirect-PCs'!F29</f>
        <v>59448</v>
      </c>
      <c r="W25" s="47">
        <f>+'NonDirect-Amanda Users'!F29</f>
        <v>54560</v>
      </c>
      <c r="X25" s="47">
        <f t="shared" si="3"/>
        <v>1370270</v>
      </c>
      <c r="Z25" s="47"/>
      <c r="AA25" s="47">
        <f t="shared" si="4"/>
        <v>1370270</v>
      </c>
    </row>
    <row r="26" spans="1:33" x14ac:dyDescent="0.2">
      <c r="A26" s="5" t="s">
        <v>40</v>
      </c>
      <c r="B26" s="5"/>
      <c r="C26" s="48">
        <f t="shared" ref="C26:N26" si="5">SUM(C10:C25)</f>
        <v>2137954</v>
      </c>
      <c r="D26" s="48">
        <f t="shared" si="5"/>
        <v>2003467</v>
      </c>
      <c r="E26" s="48">
        <f t="shared" si="5"/>
        <v>3298240</v>
      </c>
      <c r="F26" s="48">
        <f t="shared" si="5"/>
        <v>9159670</v>
      </c>
      <c r="G26" s="48">
        <f t="shared" si="5"/>
        <v>764484</v>
      </c>
      <c r="H26" s="48">
        <f t="shared" si="5"/>
        <v>448078</v>
      </c>
      <c r="I26" s="48">
        <f t="shared" si="5"/>
        <v>1005830</v>
      </c>
      <c r="J26" s="48">
        <f t="shared" si="5"/>
        <v>779587</v>
      </c>
      <c r="K26" s="48">
        <f t="shared" si="5"/>
        <v>1270779</v>
      </c>
      <c r="L26" s="48">
        <f t="shared" si="5"/>
        <v>1482747</v>
      </c>
      <c r="M26" s="48">
        <f t="shared" si="5"/>
        <v>470878</v>
      </c>
      <c r="N26" s="48">
        <f t="shared" si="5"/>
        <v>22821714</v>
      </c>
      <c r="P26" s="48">
        <f>SUM(P10:P25)</f>
        <v>-694565</v>
      </c>
      <c r="R26" s="48">
        <f>SUM(R10:R25)</f>
        <v>22127149</v>
      </c>
      <c r="S26" s="19">
        <f>SUM(S10:S25)</f>
        <v>0.39315078713746515</v>
      </c>
      <c r="U26" s="48">
        <f>SUM(U10:U25)</f>
        <v>36766</v>
      </c>
      <c r="V26" s="48">
        <f>SUM(V10:V25)</f>
        <v>1389322</v>
      </c>
      <c r="W26" s="48">
        <f>SUM(W10:W25)</f>
        <v>255291</v>
      </c>
      <c r="X26" s="48">
        <f>SUM(X10:X25)</f>
        <v>23808528</v>
      </c>
      <c r="Z26" s="48">
        <f>SUM(Z10:Z25)</f>
        <v>0</v>
      </c>
      <c r="AA26" s="48">
        <f>SUM(AA10:AA25)</f>
        <v>23808528</v>
      </c>
    </row>
    <row r="27" spans="1:33" x14ac:dyDescent="0.2">
      <c r="A27" s="9"/>
      <c r="B27" s="21" t="s">
        <v>42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P27" s="47"/>
      <c r="R27" s="47"/>
      <c r="S27" s="79"/>
      <c r="U27" s="47"/>
      <c r="V27" s="47"/>
      <c r="W27" s="47"/>
      <c r="X27" s="47"/>
      <c r="Z27" s="47"/>
      <c r="AA27" s="47"/>
    </row>
    <row r="28" spans="1:33" x14ac:dyDescent="0.2">
      <c r="A28" s="9"/>
      <c r="B28" s="32" t="s">
        <v>95</v>
      </c>
      <c r="C28" s="47">
        <f>+'Ent &amp; App Dev'!F32</f>
        <v>42064</v>
      </c>
      <c r="D28" s="47">
        <f>+GIS!F32</f>
        <v>39418</v>
      </c>
      <c r="E28" s="47">
        <f>+HelpDesk!F32</f>
        <v>41982</v>
      </c>
      <c r="F28" s="47">
        <f>+'Ntwk&amp;Data'!F32</f>
        <v>116589</v>
      </c>
      <c r="G28" s="47">
        <f>+PMO!F32</f>
        <v>112218</v>
      </c>
      <c r="H28" s="47">
        <f>+Training!F32</f>
        <v>7735</v>
      </c>
      <c r="I28" s="47">
        <f>MSELA!F32</f>
        <v>56346</v>
      </c>
      <c r="J28" s="47">
        <f>+PCRfrsh!F32</f>
        <v>43672</v>
      </c>
      <c r="K28" s="47">
        <f>+Web!F32</f>
        <v>25002</v>
      </c>
      <c r="L28" s="47">
        <f>+'DB Admin'!F32</f>
        <v>18873</v>
      </c>
      <c r="M28" s="47">
        <f>+CITR!F32</f>
        <v>5994</v>
      </c>
      <c r="N28" s="47">
        <f>SUM(C28:M28)</f>
        <v>509893</v>
      </c>
      <c r="P28" s="47">
        <f>ROUND(((+'FB Adj'!$C$34))*Summary!S28,0)</f>
        <v>-15518</v>
      </c>
      <c r="R28" s="47">
        <f>+N28+P28</f>
        <v>494375</v>
      </c>
      <c r="S28" s="79">
        <f t="shared" ref="S28:S38" si="6">N28/N$58</f>
        <v>8.7839517358724029E-3</v>
      </c>
      <c r="U28" s="47">
        <f>+Direct!F32</f>
        <v>0</v>
      </c>
      <c r="V28" s="47">
        <f>+'NonDirect-PCs'!F32</f>
        <v>17684</v>
      </c>
      <c r="W28" s="47">
        <f>+'NonDirect-Amanda Users'!F32</f>
        <v>0</v>
      </c>
      <c r="X28" s="47">
        <f>+R28+SUM(U28:W28)</f>
        <v>512059</v>
      </c>
      <c r="Z28" s="47"/>
      <c r="AA28" s="47">
        <f>+X28+Z28</f>
        <v>512059</v>
      </c>
    </row>
    <row r="29" spans="1:33" x14ac:dyDescent="0.2">
      <c r="A29" s="5"/>
      <c r="B29" s="32" t="s">
        <v>132</v>
      </c>
      <c r="C29" s="47">
        <f>+'Ent &amp; App Dev'!F33</f>
        <v>139060</v>
      </c>
      <c r="D29" s="47">
        <f>+GIS!F33</f>
        <v>130312</v>
      </c>
      <c r="E29" s="47">
        <f>+HelpDesk!F33</f>
        <v>201422</v>
      </c>
      <c r="F29" s="47">
        <f>+'Ntwk&amp;Data'!F33</f>
        <v>559379</v>
      </c>
      <c r="G29" s="47">
        <f>+PMO!F33</f>
        <v>140272</v>
      </c>
      <c r="H29" s="47">
        <f>+Training!F33</f>
        <v>50356</v>
      </c>
      <c r="I29" s="47">
        <f>MSELA!F33</f>
        <v>270339</v>
      </c>
      <c r="J29" s="47">
        <f>+PCRfrsh!F33</f>
        <v>209532</v>
      </c>
      <c r="K29" s="47">
        <f>+Web!F33</f>
        <v>82656</v>
      </c>
      <c r="L29" s="47">
        <f>+'DB Admin'!F33</f>
        <v>90551</v>
      </c>
      <c r="M29" s="47">
        <f>+CITR!F33</f>
        <v>28756</v>
      </c>
      <c r="N29" s="47">
        <f t="shared" ref="N29:N38" si="7">SUM(C29:M29)</f>
        <v>1902635</v>
      </c>
      <c r="P29" s="47">
        <f>ROUND(((+'FB Adj'!$C$34))*Summary!S29,0)</f>
        <v>-57906</v>
      </c>
      <c r="R29" s="47">
        <f>+N29+P29</f>
        <v>1844729</v>
      </c>
      <c r="S29" s="79">
        <f t="shared" si="6"/>
        <v>3.2776786523803211E-2</v>
      </c>
      <c r="U29" s="47">
        <f>+Direct!F33</f>
        <v>0</v>
      </c>
      <c r="V29" s="47">
        <f>+'NonDirect-PCs'!F33</f>
        <v>84845</v>
      </c>
      <c r="W29" s="47">
        <f>+'NonDirect-Amanda Users'!F33</f>
        <v>148208</v>
      </c>
      <c r="X29" s="47">
        <f>+R29+SUM(U29:W29)</f>
        <v>2077782</v>
      </c>
      <c r="Z29" s="47"/>
      <c r="AA29" s="47">
        <f>+X29+Z29</f>
        <v>2077782</v>
      </c>
    </row>
    <row r="30" spans="1:33" x14ac:dyDescent="0.2">
      <c r="A30" s="5"/>
      <c r="B30" s="32" t="s">
        <v>20</v>
      </c>
      <c r="C30" s="47">
        <f>+'Ent &amp; App Dev'!F34</f>
        <v>269093</v>
      </c>
      <c r="D30" s="47">
        <f>+GIS!F34</f>
        <v>252165</v>
      </c>
      <c r="E30" s="47">
        <f>+HelpDesk!F34</f>
        <v>317095</v>
      </c>
      <c r="F30" s="47">
        <f>+'Ntwk&amp;Data'!F34</f>
        <v>880618</v>
      </c>
      <c r="G30" s="47">
        <f>+PMO!F34</f>
        <v>98191</v>
      </c>
      <c r="H30" s="47">
        <f>+Training!F34</f>
        <v>5486</v>
      </c>
      <c r="I30" s="47">
        <f>MSELA!F34</f>
        <v>425590</v>
      </c>
      <c r="J30" s="47">
        <f>+PCRfrsh!F34</f>
        <v>329861</v>
      </c>
      <c r="K30" s="47">
        <f>+Web!F34</f>
        <v>159946</v>
      </c>
      <c r="L30" s="47">
        <f>+'DB Admin'!F34</f>
        <v>142553</v>
      </c>
      <c r="M30" s="47">
        <f>+CITR!F34</f>
        <v>45270</v>
      </c>
      <c r="N30" s="47">
        <f t="shared" si="7"/>
        <v>2925868</v>
      </c>
      <c r="P30" s="47">
        <f>ROUND(((+'FB Adj'!$C$34))*Summary!S30,0)</f>
        <v>-89047</v>
      </c>
      <c r="R30" s="47">
        <f t="shared" ref="R30:R38" si="8">+N30+P30</f>
        <v>2836821</v>
      </c>
      <c r="S30" s="79">
        <f t="shared" si="6"/>
        <v>5.0404071633722201E-2</v>
      </c>
      <c r="U30" s="47">
        <f>+Direct!F34</f>
        <v>0</v>
      </c>
      <c r="V30" s="47">
        <f>+'NonDirect-PCs'!F34</f>
        <v>133570</v>
      </c>
      <c r="W30" s="47">
        <f>+'NonDirect-Amanda Users'!F34</f>
        <v>0</v>
      </c>
      <c r="X30" s="47">
        <f t="shared" ref="X30:X37" si="9">+R30+SUM(U30:W30)</f>
        <v>2970391</v>
      </c>
      <c r="Z30" s="47"/>
      <c r="AA30" s="47">
        <f t="shared" ref="AA30:AA38" si="10">+X30+Z30</f>
        <v>2970391</v>
      </c>
    </row>
    <row r="31" spans="1:33" x14ac:dyDescent="0.2">
      <c r="A31" s="5"/>
      <c r="B31" s="18" t="s">
        <v>21</v>
      </c>
      <c r="C31" s="47">
        <f>+'Ent &amp; App Dev'!F35</f>
        <v>505534</v>
      </c>
      <c r="D31" s="47">
        <f>+GIS!F35</f>
        <v>473733</v>
      </c>
      <c r="E31" s="47">
        <f>+HelpDesk!F35</f>
        <v>347465</v>
      </c>
      <c r="F31" s="47">
        <f>+'Ntwk&amp;Data'!F35</f>
        <v>964959</v>
      </c>
      <c r="G31" s="47">
        <f>+PMO!F35</f>
        <v>0</v>
      </c>
      <c r="H31" s="47">
        <f>+Training!F35</f>
        <v>63103</v>
      </c>
      <c r="I31" s="47">
        <f>MSELA!F35</f>
        <v>466350</v>
      </c>
      <c r="J31" s="47">
        <f>+PCRfrsh!F35</f>
        <v>361453</v>
      </c>
      <c r="K31" s="47">
        <f>+Web!F35</f>
        <v>300484</v>
      </c>
      <c r="L31" s="47">
        <f>+'DB Admin'!F35</f>
        <v>156206</v>
      </c>
      <c r="M31" s="47">
        <f>+CITR!F35</f>
        <v>49606</v>
      </c>
      <c r="N31" s="47">
        <f t="shared" si="7"/>
        <v>3688893</v>
      </c>
      <c r="P31" s="47">
        <f>ROUND(((+'FB Adj'!$C$34))*Summary!S31,0)</f>
        <v>-112269</v>
      </c>
      <c r="R31" s="47">
        <f t="shared" si="8"/>
        <v>3576624</v>
      </c>
      <c r="S31" s="79">
        <f t="shared" si="6"/>
        <v>6.3548740756977556E-2</v>
      </c>
      <c r="U31" s="47">
        <f>+Direct!F35</f>
        <v>0</v>
      </c>
      <c r="V31" s="47">
        <f>+'NonDirect-PCs'!F35</f>
        <v>146363</v>
      </c>
      <c r="W31" s="47">
        <f>+'NonDirect-Amanda Users'!F35</f>
        <v>20358</v>
      </c>
      <c r="X31" s="47">
        <f t="shared" si="9"/>
        <v>3743345</v>
      </c>
      <c r="Z31" s="47"/>
      <c r="AA31" s="47">
        <f t="shared" si="10"/>
        <v>3743345</v>
      </c>
    </row>
    <row r="32" spans="1:33" x14ac:dyDescent="0.2">
      <c r="A32" s="5"/>
      <c r="B32" s="33" t="s">
        <v>149</v>
      </c>
      <c r="C32" s="47">
        <f>+'Ent &amp; App Dev'!F36</f>
        <v>182757</v>
      </c>
      <c r="D32" s="47">
        <f>+GIS!F36</f>
        <v>171260</v>
      </c>
      <c r="E32" s="47">
        <f>+HelpDesk!F36</f>
        <v>326474</v>
      </c>
      <c r="F32" s="47">
        <f>+'Ntwk&amp;Data'!F36</f>
        <v>906665</v>
      </c>
      <c r="G32" s="47">
        <f>+PMO!F36</f>
        <v>238463</v>
      </c>
      <c r="H32" s="47">
        <f>+Training!F36</f>
        <v>40846</v>
      </c>
      <c r="I32" s="47">
        <f>MSELA!F36</f>
        <v>438178</v>
      </c>
      <c r="J32" s="47">
        <f>+PCRfrsh!F36</f>
        <v>339618</v>
      </c>
      <c r="K32" s="47">
        <f>+Web!F36</f>
        <v>108628</v>
      </c>
      <c r="L32" s="47">
        <f>+'DB Admin'!F36</f>
        <v>146769</v>
      </c>
      <c r="M32" s="47">
        <f>+CITR!F36</f>
        <v>46609</v>
      </c>
      <c r="N32" s="47">
        <f t="shared" si="7"/>
        <v>2946267</v>
      </c>
      <c r="P32" s="47">
        <f>ROUND(((+'FB Adj'!$C$34))*Summary!S32,0)</f>
        <v>-89668</v>
      </c>
      <c r="R32" s="47">
        <f t="shared" si="8"/>
        <v>2856599</v>
      </c>
      <c r="S32" s="79">
        <f t="shared" si="6"/>
        <v>5.0755486207878078E-2</v>
      </c>
      <c r="U32" s="47">
        <f>+Direct!F36</f>
        <v>377581</v>
      </c>
      <c r="V32" s="47">
        <f>+'NonDirect-PCs'!F36</f>
        <v>137521</v>
      </c>
      <c r="W32" s="47">
        <f>+'NonDirect-Amanda Users'!F36</f>
        <v>26873</v>
      </c>
      <c r="X32" s="47">
        <f t="shared" si="9"/>
        <v>3398574</v>
      </c>
      <c r="Z32" s="47"/>
      <c r="AA32" s="47">
        <f t="shared" si="10"/>
        <v>3398574</v>
      </c>
    </row>
    <row r="33" spans="1:31" x14ac:dyDescent="0.2">
      <c r="A33" s="5"/>
      <c r="B33" s="18" t="s">
        <v>26</v>
      </c>
      <c r="C33" s="47">
        <f>+'Ent &amp; App Dev'!F37</f>
        <v>166450</v>
      </c>
      <c r="D33" s="47">
        <f>+GIS!F37</f>
        <v>155979</v>
      </c>
      <c r="E33" s="47">
        <f>+HelpDesk!F37</f>
        <v>206335</v>
      </c>
      <c r="F33" s="47">
        <f>+'Ntwk&amp;Data'!F37</f>
        <v>573022</v>
      </c>
      <c r="G33" s="47">
        <f>+PMO!F37</f>
        <v>154300</v>
      </c>
      <c r="H33" s="47">
        <f>+Training!F37</f>
        <v>31848</v>
      </c>
      <c r="I33" s="47">
        <f>MSELA!F37</f>
        <v>276933</v>
      </c>
      <c r="J33" s="47">
        <f>+PCRfrsh!F37</f>
        <v>214642</v>
      </c>
      <c r="K33" s="47">
        <f>+Web!F37</f>
        <v>98936</v>
      </c>
      <c r="L33" s="47">
        <f>+'DB Admin'!F37</f>
        <v>92760</v>
      </c>
      <c r="M33" s="47">
        <f>+CITR!F37</f>
        <v>29458</v>
      </c>
      <c r="N33" s="47">
        <f t="shared" si="7"/>
        <v>2000663</v>
      </c>
      <c r="P33" s="47">
        <f>ROUND(((+'FB Adj'!$C$34))*Summary!S33,0)</f>
        <v>-60889</v>
      </c>
      <c r="R33" s="47">
        <f t="shared" si="8"/>
        <v>1939774</v>
      </c>
      <c r="S33" s="79">
        <f t="shared" si="6"/>
        <v>3.4465519690887479E-2</v>
      </c>
      <c r="U33" s="47">
        <f>+Direct!F37</f>
        <v>0</v>
      </c>
      <c r="V33" s="47">
        <f>+'NonDirect-PCs'!F37</f>
        <v>86915</v>
      </c>
      <c r="W33" s="47">
        <f>+'NonDirect-Amanda Users'!F37</f>
        <v>407</v>
      </c>
      <c r="X33" s="47">
        <f t="shared" si="9"/>
        <v>2027096</v>
      </c>
      <c r="Z33" s="47"/>
      <c r="AA33" s="47">
        <f t="shared" si="10"/>
        <v>2027096</v>
      </c>
    </row>
    <row r="34" spans="1:31" x14ac:dyDescent="0.2">
      <c r="A34" s="5"/>
      <c r="B34" s="18" t="s">
        <v>27</v>
      </c>
      <c r="C34" s="47">
        <f>+'Ent &amp; App Dev'!F38</f>
        <v>67897</v>
      </c>
      <c r="D34" s="47">
        <f>+GIS!F38</f>
        <v>63626</v>
      </c>
      <c r="E34" s="47">
        <f>+HelpDesk!F38</f>
        <v>120139</v>
      </c>
      <c r="F34" s="47">
        <f>+'Ntwk&amp;Data'!F38</f>
        <v>333643</v>
      </c>
      <c r="G34" s="47">
        <f>+PMO!F38</f>
        <v>420817</v>
      </c>
      <c r="H34" s="47">
        <f>+Training!F38</f>
        <v>21824</v>
      </c>
      <c r="I34" s="47">
        <f>MSELA!F38</f>
        <v>0</v>
      </c>
      <c r="J34" s="47">
        <f>+PCRfrsh!F38</f>
        <v>0</v>
      </c>
      <c r="K34" s="47">
        <f>+Web!F38</f>
        <v>40358</v>
      </c>
      <c r="L34" s="47">
        <f>+'DB Admin'!F38</f>
        <v>54009</v>
      </c>
      <c r="M34" s="47">
        <f>+CITR!F38</f>
        <v>17152</v>
      </c>
      <c r="N34" s="47">
        <f t="shared" si="7"/>
        <v>1139465</v>
      </c>
      <c r="P34" s="47">
        <f>ROUND(((+'FB Adj'!$C$34))*Summary!S34,0)</f>
        <v>-34679</v>
      </c>
      <c r="R34" s="47">
        <f t="shared" si="8"/>
        <v>1104786</v>
      </c>
      <c r="S34" s="79">
        <f t="shared" si="6"/>
        <v>1.9629619478431452E-2</v>
      </c>
      <c r="U34" s="47">
        <f>+Direct!F38</f>
        <v>0</v>
      </c>
      <c r="V34" s="47">
        <f>+'NonDirect-PCs'!F38</f>
        <v>50606</v>
      </c>
      <c r="W34" s="47">
        <f>+'NonDirect-Amanda Users'!F38</f>
        <v>0</v>
      </c>
      <c r="X34" s="47">
        <f t="shared" si="9"/>
        <v>1155392</v>
      </c>
      <c r="Z34" s="47"/>
      <c r="AA34" s="47">
        <f t="shared" si="10"/>
        <v>1155392</v>
      </c>
    </row>
    <row r="35" spans="1:31" x14ac:dyDescent="0.2">
      <c r="A35" s="5"/>
      <c r="B35" s="33" t="s">
        <v>43</v>
      </c>
      <c r="C35" s="47">
        <f>+'Ent &amp; App Dev'!F39</f>
        <v>22665</v>
      </c>
      <c r="D35" s="47">
        <f>+GIS!F39</f>
        <v>21239</v>
      </c>
      <c r="E35" s="47">
        <f>+HelpDesk!F39</f>
        <v>29030</v>
      </c>
      <c r="F35" s="47">
        <f>+'Ntwk&amp;Data'!F39</f>
        <v>80620</v>
      </c>
      <c r="G35" s="47">
        <f>+PMO!F39</f>
        <v>294572</v>
      </c>
      <c r="H35" s="47">
        <f>+Training!F39</f>
        <v>2841</v>
      </c>
      <c r="I35" s="47">
        <f>MSELA!F39</f>
        <v>38962</v>
      </c>
      <c r="J35" s="47">
        <f>+PCRfrsh!F39</f>
        <v>30199</v>
      </c>
      <c r="K35" s="47">
        <f>+Web!F39</f>
        <v>13472</v>
      </c>
      <c r="L35" s="47">
        <f>+'DB Admin'!F39</f>
        <v>13051</v>
      </c>
      <c r="M35" s="47">
        <f>+CITR!F39</f>
        <v>4144</v>
      </c>
      <c r="N35" s="47">
        <f t="shared" si="7"/>
        <v>550795</v>
      </c>
      <c r="P35" s="47">
        <f>ROUND(((+'FB Adj'!$C$34))*Summary!S35,0)</f>
        <v>-16763</v>
      </c>
      <c r="R35" s="47">
        <f t="shared" si="8"/>
        <v>534032</v>
      </c>
      <c r="S35" s="79">
        <f t="shared" si="6"/>
        <v>9.4885724972883327E-3</v>
      </c>
      <c r="U35" s="47">
        <f>+Direct!F39</f>
        <v>0</v>
      </c>
      <c r="V35" s="47">
        <f>+'NonDirect-PCs'!F39</f>
        <v>12228</v>
      </c>
      <c r="W35" s="47">
        <f>+'NonDirect-Amanda Users'!F39</f>
        <v>8550</v>
      </c>
      <c r="X35" s="47">
        <f t="shared" si="9"/>
        <v>554810</v>
      </c>
      <c r="Z35" s="47"/>
      <c r="AA35" s="47">
        <f t="shared" si="10"/>
        <v>554810</v>
      </c>
    </row>
    <row r="36" spans="1:31" x14ac:dyDescent="0.2">
      <c r="A36" s="5"/>
      <c r="B36" s="23" t="s">
        <v>28</v>
      </c>
      <c r="C36" s="47">
        <f>+'Ent &amp; App Dev'!F40</f>
        <v>251518</v>
      </c>
      <c r="D36" s="47">
        <f>+GIS!F40</f>
        <v>235696</v>
      </c>
      <c r="E36" s="47">
        <f>+HelpDesk!F40</f>
        <v>293425</v>
      </c>
      <c r="F36" s="47">
        <f>+'Ntwk&amp;Data'!F40</f>
        <v>814882</v>
      </c>
      <c r="G36" s="47">
        <f>+PMO!F40</f>
        <v>322626</v>
      </c>
      <c r="H36" s="47">
        <f>+Training!F40</f>
        <v>78968</v>
      </c>
      <c r="I36" s="47">
        <f>MSELA!F40</f>
        <v>393820</v>
      </c>
      <c r="J36" s="47">
        <f>+PCRfrsh!F40</f>
        <v>305238</v>
      </c>
      <c r="K36" s="47">
        <f>+Web!F40</f>
        <v>149500</v>
      </c>
      <c r="L36" s="47">
        <f>+'DB Admin'!F40</f>
        <v>131911</v>
      </c>
      <c r="M36" s="47">
        <f>+CITR!F40</f>
        <v>41891</v>
      </c>
      <c r="N36" s="47">
        <f t="shared" si="7"/>
        <v>3019475</v>
      </c>
      <c r="P36" s="47">
        <f>ROUND(((+'FB Adj'!$C$34))*Summary!S36,0)</f>
        <v>-91896</v>
      </c>
      <c r="R36" s="47">
        <f t="shared" si="8"/>
        <v>2927579</v>
      </c>
      <c r="S36" s="79">
        <f t="shared" si="6"/>
        <v>5.2016644016829656E-2</v>
      </c>
      <c r="U36" s="47">
        <f>+Direct!F40</f>
        <v>0</v>
      </c>
      <c r="V36" s="47">
        <f>+'NonDirect-PCs'!F40</f>
        <v>123600</v>
      </c>
      <c r="W36" s="47">
        <f>+'NonDirect-Amanda Users'!F40</f>
        <v>2443</v>
      </c>
      <c r="X36" s="47">
        <f t="shared" si="9"/>
        <v>3053622</v>
      </c>
      <c r="Z36" s="47"/>
      <c r="AA36" s="47">
        <f t="shared" si="10"/>
        <v>3053622</v>
      </c>
    </row>
    <row r="37" spans="1:31" x14ac:dyDescent="0.2">
      <c r="A37" s="5"/>
      <c r="B37" s="18" t="s">
        <v>138</v>
      </c>
      <c r="C37" s="47">
        <f>+'Ent &amp; App Dev'!F41</f>
        <v>19591</v>
      </c>
      <c r="D37" s="47">
        <f>+GIS!F41</f>
        <v>18359</v>
      </c>
      <c r="E37" s="47">
        <f>+HelpDesk!F41</f>
        <v>31263</v>
      </c>
      <c r="F37" s="47">
        <f>+'Ntwk&amp;Data'!F41</f>
        <v>86822</v>
      </c>
      <c r="G37" s="47">
        <f>+PMO!F41</f>
        <v>420817</v>
      </c>
      <c r="H37" s="47">
        <f>+Training!F41</f>
        <v>2289</v>
      </c>
      <c r="I37" s="47">
        <f>MSELA!F41</f>
        <v>41960</v>
      </c>
      <c r="J37" s="47">
        <f>+PCRfrsh!F41</f>
        <v>32522</v>
      </c>
      <c r="K37" s="47">
        <f>+Web!F41</f>
        <v>11645</v>
      </c>
      <c r="L37" s="47">
        <f>+'DB Admin'!F41</f>
        <v>14054</v>
      </c>
      <c r="M37" s="47">
        <f>+CITR!F41</f>
        <v>4463</v>
      </c>
      <c r="N37" s="47">
        <f t="shared" si="7"/>
        <v>683785</v>
      </c>
      <c r="P37" s="47">
        <f>ROUND(((+'FB Adj'!$C$34))*Summary!S37,0)</f>
        <v>-20811</v>
      </c>
      <c r="R37" s="47">
        <f t="shared" si="8"/>
        <v>662974</v>
      </c>
      <c r="S37" s="79">
        <f t="shared" si="6"/>
        <v>1.177959775426121E-2</v>
      </c>
      <c r="U37" s="47">
        <f>+Direct!F41</f>
        <v>0</v>
      </c>
      <c r="V37" s="47">
        <f>+'NonDirect-PCs'!F41</f>
        <v>13169</v>
      </c>
      <c r="W37" s="47">
        <f>+'NonDirect-Amanda Users'!F41</f>
        <v>13843</v>
      </c>
      <c r="X37" s="47">
        <f t="shared" si="9"/>
        <v>689986</v>
      </c>
      <c r="Z37" s="47"/>
      <c r="AA37" s="47">
        <f t="shared" si="10"/>
        <v>689986</v>
      </c>
    </row>
    <row r="38" spans="1:31" x14ac:dyDescent="0.2">
      <c r="A38" s="5"/>
      <c r="B38" s="18" t="s">
        <v>30</v>
      </c>
      <c r="C38" s="47">
        <f>+'Ent &amp; App Dev'!F42</f>
        <v>1016542</v>
      </c>
      <c r="D38" s="47">
        <f>+GIS!F42</f>
        <v>952596</v>
      </c>
      <c r="E38" s="47">
        <f>+HelpDesk!F42</f>
        <v>1225060</v>
      </c>
      <c r="F38" s="47">
        <f>+'Ntwk&amp;Data'!F42</f>
        <v>3402163</v>
      </c>
      <c r="G38" s="47">
        <f>+PMO!F42</f>
        <v>70136</v>
      </c>
      <c r="H38" s="47">
        <f>+Training!F42</f>
        <v>166264</v>
      </c>
      <c r="I38" s="47">
        <f>MSELA!F42</f>
        <v>1644214</v>
      </c>
      <c r="J38" s="47">
        <f>+PCRfrsh!F42</f>
        <v>1274378</v>
      </c>
      <c r="K38" s="47">
        <f>+Web!F42</f>
        <v>604221</v>
      </c>
      <c r="L38" s="47">
        <f>+'DB Admin'!F42</f>
        <v>550735</v>
      </c>
      <c r="M38" s="47">
        <f>+CITR!F42</f>
        <v>174897</v>
      </c>
      <c r="N38" s="47">
        <f t="shared" si="7"/>
        <v>11081206</v>
      </c>
      <c r="P38" s="47">
        <f>ROUND(((+'FB Adj'!$C$34))*Summary!S38,0)</f>
        <v>-337250</v>
      </c>
      <c r="R38" s="47">
        <f t="shared" si="8"/>
        <v>10743956</v>
      </c>
      <c r="S38" s="79">
        <f t="shared" si="6"/>
        <v>0.19089647961289857</v>
      </c>
      <c r="U38" s="47">
        <f>+Direct!F42</f>
        <v>0</v>
      </c>
      <c r="V38" s="47">
        <f>+'NonDirect-PCs'!F42</f>
        <v>516033</v>
      </c>
      <c r="W38" s="47">
        <f>+'NonDirect-Amanda Users'!F42</f>
        <v>2443</v>
      </c>
      <c r="X38" s="47">
        <f>+R38+SUM(U38:W38)</f>
        <v>11262432</v>
      </c>
      <c r="Z38" s="47"/>
      <c r="AA38" s="47">
        <f t="shared" si="10"/>
        <v>11262432</v>
      </c>
    </row>
    <row r="39" spans="1:31" x14ac:dyDescent="0.2">
      <c r="A39" s="5"/>
      <c r="B39" s="5" t="s">
        <v>44</v>
      </c>
      <c r="C39" s="48">
        <f>SUM(C28:C38)</f>
        <v>2683171</v>
      </c>
      <c r="D39" s="48">
        <f t="shared" ref="D39:R39" si="11">SUM(D28:D38)</f>
        <v>2514383</v>
      </c>
      <c r="E39" s="48">
        <f t="shared" si="11"/>
        <v>3139690</v>
      </c>
      <c r="F39" s="48">
        <f t="shared" si="11"/>
        <v>8719362</v>
      </c>
      <c r="G39" s="48">
        <f t="shared" si="11"/>
        <v>2272412</v>
      </c>
      <c r="H39" s="48">
        <f t="shared" si="11"/>
        <v>471560</v>
      </c>
      <c r="I39" s="48">
        <f t="shared" si="11"/>
        <v>4052692</v>
      </c>
      <c r="J39" s="48">
        <f t="shared" si="11"/>
        <v>3141115</v>
      </c>
      <c r="K39" s="48">
        <f t="shared" si="11"/>
        <v>1594848</v>
      </c>
      <c r="L39" s="48">
        <f t="shared" si="11"/>
        <v>1411472</v>
      </c>
      <c r="M39" s="48">
        <f t="shared" si="11"/>
        <v>448240</v>
      </c>
      <c r="N39" s="48">
        <f t="shared" si="11"/>
        <v>30448945</v>
      </c>
      <c r="P39" s="48">
        <f t="shared" si="11"/>
        <v>-926696</v>
      </c>
      <c r="R39" s="48">
        <f t="shared" si="11"/>
        <v>29522249</v>
      </c>
      <c r="S39" s="80">
        <f>SUM(S28:S38)</f>
        <v>0.52454546990885009</v>
      </c>
      <c r="U39" s="48">
        <f>SUM(U28:U38)</f>
        <v>377581</v>
      </c>
      <c r="V39" s="48">
        <f>SUM(V28:V38)</f>
        <v>1322534</v>
      </c>
      <c r="W39" s="48">
        <f>SUM(W28:W38)</f>
        <v>223125</v>
      </c>
      <c r="X39" s="48">
        <f>SUM(X28:X38)</f>
        <v>31445489</v>
      </c>
      <c r="Z39" s="48">
        <f>SUM(Z28:Z38)</f>
        <v>0</v>
      </c>
      <c r="AA39" s="48">
        <f>SUM(AA28:AA38)</f>
        <v>31445489</v>
      </c>
    </row>
    <row r="40" spans="1:31" x14ac:dyDescent="0.2">
      <c r="A40" s="9"/>
      <c r="B40" s="45" t="s">
        <v>83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R40" s="65"/>
      <c r="S40" s="81"/>
      <c r="U40" s="47"/>
      <c r="V40" s="47"/>
      <c r="W40" s="47"/>
      <c r="X40" s="65"/>
      <c r="Z40" s="47"/>
    </row>
    <row r="41" spans="1:31" x14ac:dyDescent="0.2">
      <c r="A41" s="9"/>
      <c r="B41" s="18" t="s">
        <v>93</v>
      </c>
      <c r="C41" s="47">
        <f>+'Ent &amp; App Dev'!F45</f>
        <v>62260</v>
      </c>
      <c r="D41" s="47">
        <f>+GIS!F45</f>
        <v>58344</v>
      </c>
      <c r="E41" s="47">
        <f>+HelpDesk!F45</f>
        <v>42428</v>
      </c>
      <c r="F41" s="47">
        <f>+'Ntwk&amp;Data'!F45</f>
        <v>117829</v>
      </c>
      <c r="G41" s="47">
        <f>PMO!F45</f>
        <v>0</v>
      </c>
      <c r="H41" s="47">
        <f>+Training!F45</f>
        <v>14602</v>
      </c>
      <c r="I41" s="47">
        <f>MSELA!F45</f>
        <v>56945</v>
      </c>
      <c r="J41" s="47">
        <f>PCRfrsh!F45</f>
        <v>44136</v>
      </c>
      <c r="K41" s="47">
        <f>+Web!F45</f>
        <v>37007</v>
      </c>
      <c r="L41" s="47">
        <f>'DB Admin'!F45</f>
        <v>19074</v>
      </c>
      <c r="M41" s="47">
        <f>CITR!F45</f>
        <v>6057</v>
      </c>
      <c r="N41" s="47">
        <f>SUM(C41:M41)</f>
        <v>458682</v>
      </c>
      <c r="P41" s="47">
        <f>ROUND(((+'FB Adj'!$C$34))*Summary!S41,0)</f>
        <v>-13960</v>
      </c>
      <c r="R41" s="47">
        <f t="shared" ref="R41:R55" si="12">+N41+P41</f>
        <v>444722</v>
      </c>
      <c r="S41" s="79">
        <f t="shared" ref="S41:S55" si="13">N41/N$58</f>
        <v>7.901737325504421E-3</v>
      </c>
      <c r="U41" s="47">
        <f>Direct!F45</f>
        <v>0</v>
      </c>
      <c r="V41" s="47">
        <f>+'NonDirect-PCs'!F45</f>
        <v>17872</v>
      </c>
      <c r="W41" s="47">
        <f>+'NonDirect-Amanda Users'!F45</f>
        <v>1221</v>
      </c>
      <c r="X41" s="47">
        <f t="shared" ref="X41:X55" si="14">+R41+SUM(U41:W41)</f>
        <v>463815</v>
      </c>
      <c r="Z41" s="47"/>
      <c r="AA41" s="47">
        <f t="shared" ref="AA41:AA55" si="15">+X41+Z41</f>
        <v>463815</v>
      </c>
      <c r="AB41" s="18"/>
    </row>
    <row r="42" spans="1:31" x14ac:dyDescent="0.2">
      <c r="A42" s="5"/>
      <c r="B42" s="18" t="s">
        <v>6</v>
      </c>
      <c r="C42" s="47">
        <f>+'Ent &amp; App Dev'!F46</f>
        <v>10180</v>
      </c>
      <c r="D42" s="47">
        <f>+GIS!F46</f>
        <v>9539</v>
      </c>
      <c r="E42" s="47">
        <f>+HelpDesk!F46</f>
        <v>16971</v>
      </c>
      <c r="F42" s="47">
        <f>+'Ntwk&amp;Data'!F46</f>
        <v>47132</v>
      </c>
      <c r="G42" s="47">
        <f>PMO!F46</f>
        <v>0</v>
      </c>
      <c r="H42" s="47">
        <f>+Training!F46</f>
        <v>631</v>
      </c>
      <c r="I42" s="47">
        <f>MSELA!F46</f>
        <v>22778</v>
      </c>
      <c r="J42" s="47">
        <f>PCRfrsh!F46</f>
        <v>17655</v>
      </c>
      <c r="K42" s="47">
        <f>+Web!F46</f>
        <v>6051</v>
      </c>
      <c r="L42" s="47">
        <f>'DB Admin'!F46</f>
        <v>7630</v>
      </c>
      <c r="M42" s="47">
        <f>CITR!F46</f>
        <v>2423</v>
      </c>
      <c r="N42" s="47">
        <f t="shared" ref="N42:N55" si="16">SUM(C42:M42)</f>
        <v>140990</v>
      </c>
      <c r="P42" s="47">
        <f>ROUND(((+'FB Adj'!$C$34))*Summary!S42,0)</f>
        <v>-4291</v>
      </c>
      <c r="R42" s="47">
        <f t="shared" si="12"/>
        <v>136699</v>
      </c>
      <c r="S42" s="79">
        <f t="shared" si="13"/>
        <v>2.4288416496022697E-3</v>
      </c>
      <c r="U42" s="47">
        <f>Direct!F46</f>
        <v>0</v>
      </c>
      <c r="V42" s="47">
        <f>+'NonDirect-PCs'!F46</f>
        <v>7149</v>
      </c>
      <c r="W42" s="47">
        <f>+'NonDirect-Amanda Users'!F46</f>
        <v>4886</v>
      </c>
      <c r="X42" s="47">
        <f t="shared" si="14"/>
        <v>148734</v>
      </c>
      <c r="Z42" s="47"/>
      <c r="AA42" s="47">
        <f t="shared" si="15"/>
        <v>148734</v>
      </c>
      <c r="AB42" s="18"/>
    </row>
    <row r="43" spans="1:31" x14ac:dyDescent="0.2">
      <c r="A43" s="5"/>
      <c r="B43" s="32" t="s">
        <v>9</v>
      </c>
      <c r="C43" s="47">
        <f>+'Ent &amp; App Dev'!F47</f>
        <v>10372</v>
      </c>
      <c r="D43" s="47">
        <f>+GIS!F47</f>
        <v>9719</v>
      </c>
      <c r="E43" s="47">
        <f>+HelpDesk!F47</f>
        <v>17865</v>
      </c>
      <c r="F43" s="47">
        <f>+'Ntwk&amp;Data'!F47</f>
        <v>49612</v>
      </c>
      <c r="G43" s="47">
        <f>PMO!F47</f>
        <v>120634</v>
      </c>
      <c r="H43" s="47">
        <f>+Training!F47</f>
        <v>1460</v>
      </c>
      <c r="I43" s="47">
        <f>MSELA!F47</f>
        <v>23977</v>
      </c>
      <c r="J43" s="47">
        <f>PCRfrsh!F47</f>
        <v>18584</v>
      </c>
      <c r="K43" s="47">
        <f>+Web!F47</f>
        <v>6165</v>
      </c>
      <c r="L43" s="47">
        <f>'DB Admin'!F47</f>
        <v>8031</v>
      </c>
      <c r="M43" s="47">
        <f>CITR!F47</f>
        <v>2550</v>
      </c>
      <c r="N43" s="47">
        <f t="shared" si="16"/>
        <v>268969</v>
      </c>
      <c r="P43" s="47">
        <f>ROUND(((+'FB Adj'!$C$34))*Summary!S43,0)</f>
        <v>-8186</v>
      </c>
      <c r="R43" s="47">
        <f t="shared" si="12"/>
        <v>260783</v>
      </c>
      <c r="S43" s="79">
        <f t="shared" si="13"/>
        <v>4.63354216364191E-3</v>
      </c>
      <c r="U43" s="47">
        <f>Direct!F47</f>
        <v>152342</v>
      </c>
      <c r="V43" s="47">
        <f>+'NonDirect-PCs'!F47</f>
        <v>7525</v>
      </c>
      <c r="W43" s="47">
        <f>+'NonDirect-Amanda Users'!F47</f>
        <v>0</v>
      </c>
      <c r="X43" s="47">
        <f t="shared" si="14"/>
        <v>420650</v>
      </c>
      <c r="Z43" s="47"/>
      <c r="AA43" s="47">
        <f t="shared" si="15"/>
        <v>420650</v>
      </c>
      <c r="AB43" s="32"/>
    </row>
    <row r="44" spans="1:31" x14ac:dyDescent="0.2">
      <c r="A44" s="5"/>
      <c r="B44" s="23" t="s">
        <v>5</v>
      </c>
      <c r="C44" s="47">
        <f>+'Ent &amp; App Dev'!F48</f>
        <v>9604</v>
      </c>
      <c r="D44" s="47">
        <f>+GIS!F48</f>
        <v>8999</v>
      </c>
      <c r="E44" s="47">
        <f>+HelpDesk!F48</f>
        <v>12505</v>
      </c>
      <c r="F44" s="47">
        <f>+'Ntwk&amp;Data'!F48</f>
        <v>34729</v>
      </c>
      <c r="G44" s="47">
        <f>PMO!F48</f>
        <v>0</v>
      </c>
      <c r="H44" s="47">
        <f>+Training!F48</f>
        <v>1618</v>
      </c>
      <c r="I44" s="47">
        <f>MSELA!F48</f>
        <v>16784</v>
      </c>
      <c r="J44" s="47">
        <f>PCRfrsh!F48</f>
        <v>13009</v>
      </c>
      <c r="K44" s="47">
        <f>+Web!F48</f>
        <v>5708</v>
      </c>
      <c r="L44" s="47">
        <f>'DB Admin'!F48</f>
        <v>5622</v>
      </c>
      <c r="M44" s="47">
        <f>CITR!F48</f>
        <v>1785</v>
      </c>
      <c r="N44" s="47">
        <f t="shared" si="16"/>
        <v>110363</v>
      </c>
      <c r="P44" s="47">
        <f>ROUND(((+'FB Adj'!$C$34))*Summary!S44,0)</f>
        <v>-3359</v>
      </c>
      <c r="R44" s="47">
        <f t="shared" si="12"/>
        <v>107004</v>
      </c>
      <c r="S44" s="79">
        <f t="shared" si="13"/>
        <v>1.9012288174697161E-3</v>
      </c>
      <c r="U44" s="47">
        <f>Direct!F48</f>
        <v>0</v>
      </c>
      <c r="V44" s="47">
        <f>+'NonDirect-PCs'!F48</f>
        <v>5268</v>
      </c>
      <c r="W44" s="47">
        <f>+'NonDirect-Amanda Users'!F48</f>
        <v>0</v>
      </c>
      <c r="X44" s="47">
        <f t="shared" si="14"/>
        <v>112272</v>
      </c>
      <c r="Z44" s="47"/>
      <c r="AA44" s="47">
        <f t="shared" si="15"/>
        <v>112272</v>
      </c>
      <c r="AB44" s="23"/>
    </row>
    <row r="45" spans="1:31" x14ac:dyDescent="0.2">
      <c r="A45" s="5"/>
      <c r="B45" s="23" t="s">
        <v>8</v>
      </c>
      <c r="C45" s="47">
        <f>+'Ent &amp; App Dev'!F49</f>
        <v>95076</v>
      </c>
      <c r="D45" s="47">
        <f>+GIS!F49</f>
        <v>89095</v>
      </c>
      <c r="E45" s="47">
        <f>+HelpDesk!F49</f>
        <v>96468</v>
      </c>
      <c r="F45" s="47">
        <f>+'Ntwk&amp;Data'!F49</f>
        <v>267906</v>
      </c>
      <c r="G45" s="47">
        <f>PMO!F49</f>
        <v>210409</v>
      </c>
      <c r="H45" s="47">
        <f>+Training!F49</f>
        <v>13181</v>
      </c>
      <c r="I45" s="47">
        <f>MSELA!F49</f>
        <v>129475</v>
      </c>
      <c r="J45" s="47">
        <f>PCRfrsh!F49</f>
        <v>100352</v>
      </c>
      <c r="K45" s="47">
        <f>+Web!F49</f>
        <v>56512</v>
      </c>
      <c r="L45" s="47">
        <f>'DB Admin'!F49</f>
        <v>43368</v>
      </c>
      <c r="M45" s="47">
        <f>CITR!F49</f>
        <v>13772</v>
      </c>
      <c r="N45" s="47">
        <f t="shared" si="16"/>
        <v>1115614</v>
      </c>
      <c r="P45" s="47">
        <f>ROUND(((+'FB Adj'!$C$34))*Summary!S45,0)</f>
        <v>-33953</v>
      </c>
      <c r="R45" s="47">
        <f t="shared" si="12"/>
        <v>1081661</v>
      </c>
      <c r="S45" s="79">
        <f t="shared" si="13"/>
        <v>1.9218737130855992E-2</v>
      </c>
      <c r="U45" s="47">
        <f>Direct!F49</f>
        <v>139000</v>
      </c>
      <c r="V45" s="47">
        <f>+'NonDirect-PCs'!F49</f>
        <v>40635</v>
      </c>
      <c r="W45" s="47">
        <f>+'NonDirect-Amanda Users'!F49</f>
        <v>6107</v>
      </c>
      <c r="X45" s="47">
        <f>+R45+SUM(U45:W45)</f>
        <v>1267403</v>
      </c>
      <c r="Z45" s="47"/>
      <c r="AA45" s="47">
        <f>+X45+Z45</f>
        <v>1267403</v>
      </c>
      <c r="AB45" s="18"/>
    </row>
    <row r="46" spans="1:31" s="11" customFormat="1" x14ac:dyDescent="0.2">
      <c r="A46" s="5"/>
      <c r="B46" s="18" t="s">
        <v>154</v>
      </c>
      <c r="C46" s="47">
        <f>+'Ent &amp; App Dev'!F50</f>
        <v>1537</v>
      </c>
      <c r="D46" s="47">
        <f>+GIS!F50</f>
        <v>1440</v>
      </c>
      <c r="E46" s="47">
        <f>+HelpDesk!F50</f>
        <v>4466</v>
      </c>
      <c r="F46" s="47">
        <f>+'Ntwk&amp;Data'!F50</f>
        <v>12403</v>
      </c>
      <c r="G46" s="47">
        <f>PMO!F50</f>
        <v>0</v>
      </c>
      <c r="H46" s="47">
        <f>+Training!F50</f>
        <v>0</v>
      </c>
      <c r="I46" s="47">
        <f>MSELA!F50</f>
        <v>5994</v>
      </c>
      <c r="J46" s="47">
        <f>PCRfrsh!F50</f>
        <v>4646</v>
      </c>
      <c r="K46" s="47">
        <f>+Web!F50</f>
        <v>913</v>
      </c>
      <c r="L46" s="47">
        <f>'DB Admin'!F50</f>
        <v>2008</v>
      </c>
      <c r="M46" s="47">
        <f>CITR!F50</f>
        <v>638</v>
      </c>
      <c r="N46" s="47">
        <f t="shared" si="16"/>
        <v>34045</v>
      </c>
      <c r="O46" s="84"/>
      <c r="P46" s="47">
        <f>ROUND(((+'FB Adj'!$C$34))*Summary!S46,0)</f>
        <v>-1036</v>
      </c>
      <c r="Q46" s="61"/>
      <c r="R46" s="47">
        <f t="shared" si="12"/>
        <v>33009</v>
      </c>
      <c r="S46" s="79">
        <f t="shared" si="13"/>
        <v>5.8649488588346176E-4</v>
      </c>
      <c r="T46" s="61"/>
      <c r="U46" s="47">
        <f>Direct!F50</f>
        <v>0</v>
      </c>
      <c r="V46" s="47">
        <f>+'NonDirect-PCs'!F50</f>
        <v>1881</v>
      </c>
      <c r="W46" s="47">
        <f>+'NonDirect-Amanda Users'!F50</f>
        <v>0</v>
      </c>
      <c r="X46" s="47">
        <f t="shared" si="14"/>
        <v>34890</v>
      </c>
      <c r="Y46" s="61"/>
      <c r="Z46" s="47"/>
      <c r="AA46" s="47">
        <f t="shared" si="15"/>
        <v>34890</v>
      </c>
      <c r="AB46" s="18"/>
      <c r="AC46"/>
      <c r="AD46"/>
      <c r="AE46"/>
    </row>
    <row r="47" spans="1:31" x14ac:dyDescent="0.2">
      <c r="A47" s="5"/>
      <c r="B47" s="18" t="s">
        <v>3</v>
      </c>
      <c r="C47" s="47">
        <f>+'Ent &amp; App Dev'!F51</f>
        <v>45521</v>
      </c>
      <c r="D47" s="47">
        <f>+GIS!F51</f>
        <v>42658</v>
      </c>
      <c r="E47" s="47">
        <f>+HelpDesk!F51</f>
        <v>58506</v>
      </c>
      <c r="F47" s="47">
        <f>+'Ntwk&amp;Data'!F51</f>
        <v>162480</v>
      </c>
      <c r="G47" s="47">
        <f>PMO!F51</f>
        <v>154300</v>
      </c>
      <c r="H47" s="47">
        <f>+Training!F51</f>
        <v>12273</v>
      </c>
      <c r="I47" s="47">
        <f>MSELA!F51</f>
        <v>78524</v>
      </c>
      <c r="J47" s="47">
        <f>PCRfrsh!F51</f>
        <v>60862</v>
      </c>
      <c r="K47" s="47">
        <f>+Web!F51</f>
        <v>27057</v>
      </c>
      <c r="L47" s="47">
        <f>'DB Admin'!F51</f>
        <v>26302</v>
      </c>
      <c r="M47" s="47">
        <f>CITR!F51</f>
        <v>8353</v>
      </c>
      <c r="N47" s="47">
        <f t="shared" si="16"/>
        <v>676836</v>
      </c>
      <c r="P47" s="47">
        <f>ROUND(((+'FB Adj'!$C$34))*Summary!S47,0)</f>
        <v>-20599</v>
      </c>
      <c r="R47" s="47">
        <f t="shared" si="12"/>
        <v>656237</v>
      </c>
      <c r="S47" s="79">
        <f t="shared" si="13"/>
        <v>1.1659886990213503E-2</v>
      </c>
      <c r="U47" s="47">
        <f>Direct!F51</f>
        <v>0</v>
      </c>
      <c r="V47" s="47">
        <f>+'NonDirect-PCs'!F51</f>
        <v>24645</v>
      </c>
      <c r="W47" s="47">
        <f>+'NonDirect-Amanda Users'!F51</f>
        <v>0</v>
      </c>
      <c r="X47" s="47">
        <f t="shared" si="14"/>
        <v>680882</v>
      </c>
      <c r="Z47" s="47"/>
      <c r="AA47" s="47">
        <f t="shared" si="15"/>
        <v>680882</v>
      </c>
      <c r="AB47" s="18"/>
    </row>
    <row r="48" spans="1:31" x14ac:dyDescent="0.2">
      <c r="A48" s="5"/>
      <c r="B48" s="18" t="s">
        <v>133</v>
      </c>
      <c r="C48" s="47">
        <f>+'Ent &amp; App Dev'!F52</f>
        <v>2305</v>
      </c>
      <c r="D48" s="47">
        <f>+GIS!F52</f>
        <v>2160</v>
      </c>
      <c r="E48" s="47">
        <f>+HelpDesk!F52</f>
        <v>2680</v>
      </c>
      <c r="F48" s="47">
        <f>+'Ntwk&amp;Data'!F52</f>
        <v>7442</v>
      </c>
      <c r="G48" s="47">
        <f>PMO!F52</f>
        <v>0</v>
      </c>
      <c r="H48" s="47">
        <f>+Training!F52</f>
        <v>0</v>
      </c>
      <c r="I48" s="47">
        <f>MSELA!F52</f>
        <v>3597</v>
      </c>
      <c r="J48" s="47">
        <f>PCRfrsh!F52</f>
        <v>2788</v>
      </c>
      <c r="K48" s="47">
        <f>+Web!F52</f>
        <v>1370</v>
      </c>
      <c r="L48" s="47">
        <f>'DB Admin'!F52</f>
        <v>1205</v>
      </c>
      <c r="M48" s="47">
        <f>CITR!F52</f>
        <v>383</v>
      </c>
      <c r="N48" s="47">
        <f>SUM(C48:M48)</f>
        <v>23930</v>
      </c>
      <c r="P48" s="47">
        <f>ROUND(((+'FB Adj'!$C$34))*Summary!S48,0)</f>
        <v>-728</v>
      </c>
      <c r="R48" s="47">
        <f>+N48+P48</f>
        <v>23202</v>
      </c>
      <c r="S48" s="79">
        <f t="shared" si="13"/>
        <v>4.1224328445267264E-4</v>
      </c>
      <c r="U48" s="47">
        <f>Direct!F52</f>
        <v>0</v>
      </c>
      <c r="V48" s="47">
        <f>+'NonDirect-PCs'!F52</f>
        <v>1129</v>
      </c>
      <c r="W48" s="47">
        <f>+'NonDirect-Amanda Users'!F52</f>
        <v>0</v>
      </c>
      <c r="X48" s="47">
        <f>+R48+SUM(U48:W48)</f>
        <v>24331</v>
      </c>
      <c r="Z48" s="47"/>
      <c r="AA48" s="47">
        <f>+X48+Z48</f>
        <v>24331</v>
      </c>
      <c r="AB48" s="18"/>
    </row>
    <row r="49" spans="1:31" x14ac:dyDescent="0.2">
      <c r="A49" s="5"/>
      <c r="B49" s="18" t="s">
        <v>7</v>
      </c>
      <c r="C49" s="47">
        <f>+'Ent &amp; App Dev'!F53</f>
        <v>37262</v>
      </c>
      <c r="D49" s="47">
        <f>+GIS!F53</f>
        <v>34918</v>
      </c>
      <c r="E49" s="47">
        <f>+HelpDesk!F53</f>
        <v>53147</v>
      </c>
      <c r="F49" s="47">
        <f>+'Ntwk&amp;Data'!F53</f>
        <v>147597</v>
      </c>
      <c r="G49" s="47">
        <f>PMO!F53</f>
        <v>84163</v>
      </c>
      <c r="H49" s="47">
        <f>+Training!F53</f>
        <v>2960</v>
      </c>
      <c r="I49" s="47">
        <f>MSELA!F53</f>
        <v>71331</v>
      </c>
      <c r="J49" s="47">
        <f>PCRfrsh!F53</f>
        <v>55287</v>
      </c>
      <c r="K49" s="47">
        <f>+Web!F53</f>
        <v>22148</v>
      </c>
      <c r="L49" s="47">
        <f>'DB Admin'!F53</f>
        <v>23893</v>
      </c>
      <c r="M49" s="47">
        <f>CITR!F53</f>
        <v>7588</v>
      </c>
      <c r="N49" s="47">
        <f t="shared" si="16"/>
        <v>540294</v>
      </c>
      <c r="P49" s="47">
        <f>ROUND(((+'FB Adj'!$C$34))*Summary!S49,0)</f>
        <v>-16444</v>
      </c>
      <c r="R49" s="47">
        <f t="shared" si="12"/>
        <v>523850</v>
      </c>
      <c r="S49" s="79">
        <f t="shared" si="13"/>
        <v>9.3076712549131756E-3</v>
      </c>
      <c r="U49" s="47">
        <f>Direct!F53</f>
        <v>0</v>
      </c>
      <c r="V49" s="47">
        <f>+'NonDirect-PCs'!F53</f>
        <v>22387</v>
      </c>
      <c r="W49" s="47">
        <f>+'NonDirect-Amanda Users'!F53</f>
        <v>2443</v>
      </c>
      <c r="X49" s="47">
        <f t="shared" si="14"/>
        <v>548680</v>
      </c>
      <c r="Z49" s="47"/>
      <c r="AA49" s="47">
        <f t="shared" si="15"/>
        <v>548680</v>
      </c>
      <c r="AB49" s="18"/>
    </row>
    <row r="50" spans="1:31" x14ac:dyDescent="0.2">
      <c r="A50" s="5"/>
      <c r="B50" s="18" t="s">
        <v>10</v>
      </c>
      <c r="C50" s="47">
        <f>+'Ent &amp; App Dev'!F54</f>
        <v>24288</v>
      </c>
      <c r="D50" s="47">
        <f>+GIS!F54</f>
        <v>22760</v>
      </c>
      <c r="E50" s="47">
        <f>+HelpDesk!F54</f>
        <v>96915</v>
      </c>
      <c r="F50" s="47">
        <f>+'Ntwk&amp;Data'!F54</f>
        <v>269147</v>
      </c>
      <c r="G50" s="47">
        <f>PMO!F54</f>
        <v>0</v>
      </c>
      <c r="H50" s="47">
        <f>+Training!F54</f>
        <v>4815</v>
      </c>
      <c r="I50" s="47">
        <f>MSELA!F54</f>
        <v>130075</v>
      </c>
      <c r="J50" s="47">
        <f>PCRfrsh!F54</f>
        <v>100817</v>
      </c>
      <c r="K50" s="47">
        <f>+Web!F54</f>
        <v>14436</v>
      </c>
      <c r="L50" s="47">
        <f>'DB Admin'!F54</f>
        <v>43569</v>
      </c>
      <c r="M50" s="47">
        <f>CITR!F54</f>
        <v>13836</v>
      </c>
      <c r="N50" s="47">
        <f t="shared" si="16"/>
        <v>720658</v>
      </c>
      <c r="P50" s="47">
        <f>ROUND(((+'FB Adj'!$C$34))*Summary!S50,0)</f>
        <v>-21933</v>
      </c>
      <c r="R50" s="47">
        <f t="shared" si="12"/>
        <v>698725</v>
      </c>
      <c r="S50" s="79">
        <f t="shared" si="13"/>
        <v>1.2414810734939162E-2</v>
      </c>
      <c r="U50" s="47">
        <f>Direct!F54</f>
        <v>0</v>
      </c>
      <c r="V50" s="47">
        <f>+'NonDirect-PCs'!F54</f>
        <v>40824</v>
      </c>
      <c r="W50" s="47">
        <f>+'NonDirect-Amanda Users'!F54</f>
        <v>2443</v>
      </c>
      <c r="X50" s="47">
        <f t="shared" si="14"/>
        <v>741992</v>
      </c>
      <c r="Z50" s="47"/>
      <c r="AA50" s="47">
        <f t="shared" si="15"/>
        <v>741992</v>
      </c>
      <c r="AB50" s="18"/>
    </row>
    <row r="51" spans="1:31" x14ac:dyDescent="0.2">
      <c r="A51" s="5"/>
      <c r="B51" s="18" t="s">
        <v>12</v>
      </c>
      <c r="C51" s="47">
        <f>+'Ent &amp; App Dev'!F55</f>
        <v>22665</v>
      </c>
      <c r="D51" s="47">
        <f>+GIS!F55</f>
        <v>21239</v>
      </c>
      <c r="E51" s="47">
        <f>+HelpDesk!F55</f>
        <v>32603</v>
      </c>
      <c r="F51" s="47">
        <f>+'Ntwk&amp;Data'!F55</f>
        <v>90542</v>
      </c>
      <c r="G51" s="47">
        <f>PMO!F55</f>
        <v>0</v>
      </c>
      <c r="H51" s="47">
        <f>+Training!F55</f>
        <v>1579</v>
      </c>
      <c r="I51" s="47">
        <f>MSELA!F55</f>
        <v>43758</v>
      </c>
      <c r="J51" s="47">
        <f>PCRfrsh!F55</f>
        <v>33915</v>
      </c>
      <c r="K51" s="47">
        <f>+Web!F55</f>
        <v>13472</v>
      </c>
      <c r="L51" s="47">
        <f>'DB Admin'!F55</f>
        <v>14657</v>
      </c>
      <c r="M51" s="47">
        <f>CITR!F55</f>
        <v>4655</v>
      </c>
      <c r="N51" s="47">
        <f>SUM(C51:M51)</f>
        <v>279085</v>
      </c>
      <c r="P51" s="47">
        <f>ROUND(((+'FB Adj'!$C$34))*Summary!S51,0)</f>
        <v>-8494</v>
      </c>
      <c r="R51" s="47">
        <f t="shared" si="12"/>
        <v>270591</v>
      </c>
      <c r="S51" s="79">
        <f t="shared" si="13"/>
        <v>4.807810992121778E-3</v>
      </c>
      <c r="U51" s="47">
        <f>Direct!F55</f>
        <v>0</v>
      </c>
      <c r="V51" s="47">
        <f>+'NonDirect-PCs'!F55</f>
        <v>13733</v>
      </c>
      <c r="W51" s="47">
        <f>+'NonDirect-Amanda Users'!F55</f>
        <v>407</v>
      </c>
      <c r="X51" s="47">
        <f t="shared" si="14"/>
        <v>284731</v>
      </c>
      <c r="Z51" s="47"/>
      <c r="AA51" s="47">
        <f t="shared" si="15"/>
        <v>284731</v>
      </c>
      <c r="AB51" s="23"/>
    </row>
    <row r="52" spans="1:31" x14ac:dyDescent="0.2">
      <c r="A52" s="5"/>
      <c r="B52" s="18" t="s">
        <v>134</v>
      </c>
      <c r="C52" s="47">
        <f>+'Ent &amp; App Dev'!F56</f>
        <v>3457</v>
      </c>
      <c r="D52" s="47">
        <f>+GIS!F56</f>
        <v>3240</v>
      </c>
      <c r="E52" s="47">
        <f>+HelpDesk!F56</f>
        <v>4020</v>
      </c>
      <c r="F52" s="47">
        <f>+'Ntwk&amp;Data'!F56</f>
        <v>11163</v>
      </c>
      <c r="G52" s="47">
        <f>PMO!F56</f>
        <v>0</v>
      </c>
      <c r="H52" s="47">
        <f>+Training!F56</f>
        <v>0</v>
      </c>
      <c r="I52" s="47">
        <f>MSELA!F56</f>
        <v>5395</v>
      </c>
      <c r="J52" s="47">
        <f>PCRfrsh!F56</f>
        <v>4181</v>
      </c>
      <c r="K52" s="47">
        <f>+Web!F56</f>
        <v>2055</v>
      </c>
      <c r="L52" s="47">
        <f>'DB Admin'!F56</f>
        <v>1807</v>
      </c>
      <c r="M52" s="47">
        <f>CITR!F56</f>
        <v>574</v>
      </c>
      <c r="N52" s="47">
        <f>SUM(C52:M52)</f>
        <v>35892</v>
      </c>
      <c r="P52" s="47">
        <f>ROUND(((+'FB Adj'!$C$34))*Summary!S52,0)</f>
        <v>-1092</v>
      </c>
      <c r="R52" s="47">
        <f>+N52+P52</f>
        <v>34800</v>
      </c>
      <c r="S52" s="79">
        <f t="shared" si="13"/>
        <v>6.1831324553177287E-4</v>
      </c>
      <c r="U52" s="47">
        <f>Direct!F56</f>
        <v>0</v>
      </c>
      <c r="V52" s="47">
        <f>+'NonDirect-PCs'!F56</f>
        <v>1693</v>
      </c>
      <c r="W52" s="47">
        <f>+'NonDirect-Amanda Users'!F56</f>
        <v>0</v>
      </c>
      <c r="X52" s="47">
        <f>+R52+SUM(U52:W52)</f>
        <v>36493</v>
      </c>
      <c r="Z52" s="47"/>
      <c r="AA52" s="47">
        <f>+X52+Z52</f>
        <v>36493</v>
      </c>
    </row>
    <row r="53" spans="1:31" x14ac:dyDescent="0.2">
      <c r="A53" s="5"/>
      <c r="B53" s="18" t="s">
        <v>94</v>
      </c>
      <c r="C53" s="47">
        <f>+'Ent &amp; App Dev'!F57</f>
        <v>13445</v>
      </c>
      <c r="D53" s="47">
        <f>+GIS!F57</f>
        <v>12599</v>
      </c>
      <c r="E53" s="47">
        <f>+HelpDesk!F57</f>
        <v>16971</v>
      </c>
      <c r="F53" s="47">
        <f>+'Ntwk&amp;Data'!F57</f>
        <v>47132</v>
      </c>
      <c r="G53" s="47">
        <f>PMO!F57</f>
        <v>0</v>
      </c>
      <c r="H53" s="47">
        <f>+Training!F57</f>
        <v>2289</v>
      </c>
      <c r="I53" s="47">
        <f>MSELA!F57</f>
        <v>22778</v>
      </c>
      <c r="J53" s="47">
        <f>PCRfrsh!F57</f>
        <v>17655</v>
      </c>
      <c r="K53" s="47">
        <f>+Web!F57</f>
        <v>7992</v>
      </c>
      <c r="L53" s="47">
        <f>'DB Admin'!F57</f>
        <v>7630</v>
      </c>
      <c r="M53" s="47">
        <f>CITR!F57</f>
        <v>2423</v>
      </c>
      <c r="N53" s="47">
        <f t="shared" si="16"/>
        <v>150914</v>
      </c>
      <c r="P53" s="47">
        <f>ROUND(((+'FB Adj'!$C$34))*Summary!S53,0)</f>
        <v>-4593</v>
      </c>
      <c r="R53" s="47">
        <f t="shared" si="12"/>
        <v>146321</v>
      </c>
      <c r="S53" s="79">
        <f t="shared" si="13"/>
        <v>2.5998028846590318E-3</v>
      </c>
      <c r="U53" s="47">
        <f>Direct!F57</f>
        <v>165000</v>
      </c>
      <c r="V53" s="47">
        <f>+'NonDirect-PCs'!F57</f>
        <v>7149</v>
      </c>
      <c r="W53" s="47">
        <f>+'NonDirect-Amanda Users'!F57</f>
        <v>3257</v>
      </c>
      <c r="X53" s="47">
        <f t="shared" si="14"/>
        <v>321727</v>
      </c>
      <c r="Z53" s="47"/>
      <c r="AA53" s="47">
        <f t="shared" si="15"/>
        <v>321727</v>
      </c>
    </row>
    <row r="54" spans="1:31" x14ac:dyDescent="0.2">
      <c r="A54" s="5"/>
      <c r="B54" s="23" t="s">
        <v>4</v>
      </c>
      <c r="C54" s="47">
        <f>+'Ent &amp; App Dev'!F58</f>
        <v>11140</v>
      </c>
      <c r="D54" s="47">
        <f>+GIS!F58</f>
        <v>10439</v>
      </c>
      <c r="E54" s="47">
        <f>+HelpDesk!F58</f>
        <v>19204</v>
      </c>
      <c r="F54" s="47">
        <f>+'Ntwk&amp;Data'!F58</f>
        <v>53333</v>
      </c>
      <c r="G54" s="47">
        <f>PMO!F58</f>
        <v>0</v>
      </c>
      <c r="H54" s="47">
        <f>+Training!F58</f>
        <v>1934</v>
      </c>
      <c r="I54" s="47">
        <f>MSELA!F58</f>
        <v>25775</v>
      </c>
      <c r="J54" s="47">
        <f>PCRfrsh!F58</f>
        <v>19978</v>
      </c>
      <c r="K54" s="47">
        <f>+Web!F58</f>
        <v>6622</v>
      </c>
      <c r="L54" s="47">
        <f>'DB Admin'!F58</f>
        <v>8633</v>
      </c>
      <c r="M54" s="47">
        <f>CITR!F58</f>
        <v>2742</v>
      </c>
      <c r="N54" s="47">
        <f>SUM(C54:M54)</f>
        <v>159800</v>
      </c>
      <c r="P54" s="47">
        <f>ROUND(((+'FB Adj'!$C$34))*Summary!S54,0)</f>
        <v>-4863</v>
      </c>
      <c r="R54" s="47">
        <f>+N54+P54</f>
        <v>154937</v>
      </c>
      <c r="S54" s="79">
        <f t="shared" si="13"/>
        <v>2.7528824427721305E-3</v>
      </c>
      <c r="U54" s="47">
        <f>Direct!F58</f>
        <v>0</v>
      </c>
      <c r="V54" s="47">
        <f>+'NonDirect-PCs'!F58</f>
        <v>8089</v>
      </c>
      <c r="W54" s="47">
        <f>+'NonDirect-Amanda Users'!F58</f>
        <v>0</v>
      </c>
      <c r="X54" s="47">
        <f>+R54+SUM(U54:W54)</f>
        <v>163026</v>
      </c>
      <c r="Z54" s="47"/>
      <c r="AA54" s="47">
        <f>+X54+Z54</f>
        <v>163026</v>
      </c>
    </row>
    <row r="55" spans="1:31" x14ac:dyDescent="0.2">
      <c r="A55" s="5"/>
      <c r="B55" s="23" t="s">
        <v>135</v>
      </c>
      <c r="C55" s="47">
        <f>+'Ent &amp; App Dev'!F59</f>
        <v>5762</v>
      </c>
      <c r="D55" s="47">
        <f>+GIS!F59</f>
        <v>5400</v>
      </c>
      <c r="E55" s="47">
        <f>+HelpDesk!F59</f>
        <v>6699</v>
      </c>
      <c r="F55" s="47">
        <f>+'Ntwk&amp;Data'!F59</f>
        <v>18605</v>
      </c>
      <c r="G55" s="47">
        <f>PMO!F59</f>
        <v>0</v>
      </c>
      <c r="H55" s="47">
        <f>+Training!F59</f>
        <v>1697</v>
      </c>
      <c r="I55" s="47">
        <f>MSELA!F59</f>
        <v>8991</v>
      </c>
      <c r="J55" s="47">
        <f>PCRfrsh!F59</f>
        <v>6969</v>
      </c>
      <c r="K55" s="47">
        <f>+Web!F59</f>
        <v>3425</v>
      </c>
      <c r="L55" s="47">
        <f>'DB Admin'!F59</f>
        <v>3012</v>
      </c>
      <c r="M55" s="47">
        <f>CITR!F59</f>
        <v>956</v>
      </c>
      <c r="N55" s="47">
        <f t="shared" si="16"/>
        <v>61516</v>
      </c>
      <c r="P55" s="47">
        <f>ROUND(((+'FB Adj'!$C$34))*Summary!S55,0)</f>
        <v>-1872</v>
      </c>
      <c r="R55" s="47">
        <f t="shared" si="12"/>
        <v>59644</v>
      </c>
      <c r="S55" s="79">
        <f t="shared" si="13"/>
        <v>1.0597391511237195E-3</v>
      </c>
      <c r="U55" s="47">
        <f>Direct!F59</f>
        <v>0</v>
      </c>
      <c r="V55" s="47">
        <f>+'NonDirect-PCs'!F59</f>
        <v>2822</v>
      </c>
      <c r="W55" s="47">
        <f>+'NonDirect-Amanda Users'!F59</f>
        <v>814</v>
      </c>
      <c r="X55" s="47">
        <f t="shared" si="14"/>
        <v>63280</v>
      </c>
      <c r="Z55" s="47"/>
      <c r="AA55" s="47">
        <f t="shared" si="15"/>
        <v>63280</v>
      </c>
    </row>
    <row r="56" spans="1:31" x14ac:dyDescent="0.2">
      <c r="A56" s="5" t="s">
        <v>40</v>
      </c>
      <c r="B56" s="23"/>
      <c r="C56" s="48">
        <f t="shared" ref="C56:N56" si="17">SUM(C41:C55)</f>
        <v>354874</v>
      </c>
      <c r="D56" s="48">
        <f t="shared" si="17"/>
        <v>332549</v>
      </c>
      <c r="E56" s="48">
        <f t="shared" si="17"/>
        <v>481448</v>
      </c>
      <c r="F56" s="48">
        <f t="shared" si="17"/>
        <v>1337052</v>
      </c>
      <c r="G56" s="48">
        <f t="shared" si="17"/>
        <v>569506</v>
      </c>
      <c r="H56" s="48">
        <f t="shared" si="17"/>
        <v>59039</v>
      </c>
      <c r="I56" s="48">
        <f t="shared" si="17"/>
        <v>646177</v>
      </c>
      <c r="J56" s="48">
        <f t="shared" si="17"/>
        <v>500834</v>
      </c>
      <c r="K56" s="48">
        <f t="shared" si="17"/>
        <v>210933</v>
      </c>
      <c r="L56" s="48">
        <f t="shared" si="17"/>
        <v>216441</v>
      </c>
      <c r="M56" s="48">
        <f t="shared" si="17"/>
        <v>68735</v>
      </c>
      <c r="N56" s="48">
        <f t="shared" si="17"/>
        <v>4777588</v>
      </c>
      <c r="P56" s="48">
        <f>SUM(P41:P55)</f>
        <v>-145403</v>
      </c>
      <c r="R56" s="48">
        <f>SUM(R41:R55)</f>
        <v>4632185</v>
      </c>
      <c r="S56" s="19">
        <f>SUM(S41:S55)</f>
        <v>8.2303742953684714E-2</v>
      </c>
      <c r="U56" s="48">
        <f>SUM(U41:U55)</f>
        <v>456342</v>
      </c>
      <c r="V56" s="48">
        <f>SUM(V41:V55)</f>
        <v>202801</v>
      </c>
      <c r="W56" s="48">
        <f>SUM(W41:W55)</f>
        <v>21578</v>
      </c>
      <c r="X56" s="48">
        <f>SUM(X41:X55)</f>
        <v>5312906</v>
      </c>
      <c r="Z56" s="48">
        <f>SUM(Z41:Z55)</f>
        <v>0</v>
      </c>
      <c r="AA56" s="48">
        <f>SUM(AA41:AA55)</f>
        <v>5312906</v>
      </c>
    </row>
    <row r="57" spans="1:31" ht="1.5" customHeight="1" x14ac:dyDescent="0.2">
      <c r="A57" s="5"/>
      <c r="B57" s="12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P57" s="47"/>
      <c r="R57" s="47"/>
      <c r="S57" s="47"/>
      <c r="U57" s="47"/>
      <c r="V57" s="47"/>
      <c r="W57" s="47"/>
      <c r="X57" s="47"/>
      <c r="Z57" s="47"/>
      <c r="AA57" s="47"/>
    </row>
    <row r="58" spans="1:31" s="46" customFormat="1" ht="13.5" thickBot="1" x14ac:dyDescent="0.25">
      <c r="A58" s="45" t="s">
        <v>32</v>
      </c>
      <c r="B58" s="45"/>
      <c r="C58" s="87">
        <f t="shared" ref="C58:N58" si="18">+C56+C39+C26</f>
        <v>5175999</v>
      </c>
      <c r="D58" s="87">
        <f t="shared" si="18"/>
        <v>4850399</v>
      </c>
      <c r="E58" s="87">
        <f t="shared" si="18"/>
        <v>6919378</v>
      </c>
      <c r="F58" s="87">
        <f t="shared" si="18"/>
        <v>19216084</v>
      </c>
      <c r="G58" s="87">
        <f t="shared" si="18"/>
        <v>3606402</v>
      </c>
      <c r="H58" s="87">
        <f t="shared" si="18"/>
        <v>978677</v>
      </c>
      <c r="I58" s="87">
        <f t="shared" si="18"/>
        <v>5704699</v>
      </c>
      <c r="J58" s="87">
        <f t="shared" si="18"/>
        <v>4421536</v>
      </c>
      <c r="K58" s="87">
        <f t="shared" si="18"/>
        <v>3076560</v>
      </c>
      <c r="L58" s="87">
        <f t="shared" si="18"/>
        <v>3110660</v>
      </c>
      <c r="M58" s="87">
        <f t="shared" si="18"/>
        <v>987853</v>
      </c>
      <c r="N58" s="87">
        <f t="shared" si="18"/>
        <v>58048247</v>
      </c>
      <c r="O58" s="85"/>
      <c r="P58" s="87">
        <f>+P56+P39+P26</f>
        <v>-1766664</v>
      </c>
      <c r="Q58" s="62"/>
      <c r="R58" s="87">
        <f>+R56+R39+R26</f>
        <v>56281583</v>
      </c>
      <c r="S58" s="96">
        <f>+S56+S39+S26</f>
        <v>1</v>
      </c>
      <c r="T58" s="62"/>
      <c r="U58" s="87">
        <f>+U56+U39+U26</f>
        <v>870689</v>
      </c>
      <c r="V58" s="87">
        <f>+V56+V39+V26</f>
        <v>2914657</v>
      </c>
      <c r="W58" s="87">
        <f>+W56+W39+W26</f>
        <v>499994</v>
      </c>
      <c r="X58" s="87">
        <f>+X56+X39+X26</f>
        <v>60566923</v>
      </c>
      <c r="Y58" s="62"/>
      <c r="Z58" s="87">
        <f>+Z56+Z39+Z26</f>
        <v>0</v>
      </c>
      <c r="AA58" s="177">
        <f>+AA56+AA39+AA26</f>
        <v>60566923</v>
      </c>
      <c r="AC58"/>
      <c r="AD58"/>
      <c r="AE58"/>
    </row>
    <row r="59" spans="1:31" ht="13.5" thickTop="1" x14ac:dyDescent="0.2">
      <c r="B59" s="22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U59" s="88"/>
      <c r="V59" s="88"/>
      <c r="W59" s="88"/>
      <c r="Z59" s="88"/>
    </row>
    <row r="60" spans="1:31" ht="13.5" outlineLevel="1" thickBot="1" x14ac:dyDescent="0.25">
      <c r="A60" t="s">
        <v>66</v>
      </c>
      <c r="B60" s="22"/>
      <c r="C60" s="47">
        <v>5175996</v>
      </c>
      <c r="D60" s="47">
        <v>4850396</v>
      </c>
      <c r="E60" s="47">
        <v>6919375</v>
      </c>
      <c r="F60" s="47">
        <v>19216082</v>
      </c>
      <c r="G60" s="47">
        <v>3606402</v>
      </c>
      <c r="H60" s="47">
        <v>978675</v>
      </c>
      <c r="I60" s="47">
        <v>5704700</v>
      </c>
      <c r="J60" s="47">
        <v>4421533</v>
      </c>
      <c r="K60" s="47">
        <v>3076555</v>
      </c>
      <c r="L60" s="47">
        <v>3110660</v>
      </c>
      <c r="M60" s="47">
        <v>987851</v>
      </c>
      <c r="N60" s="47">
        <f>SUM(C60:M60)</f>
        <v>58048225</v>
      </c>
      <c r="O60" s="47">
        <f>+[1]Budget!$AJ$77</f>
        <v>0</v>
      </c>
      <c r="P60" s="47">
        <f>+'FB Adj'!C34</f>
        <v>-1766665</v>
      </c>
      <c r="Q60" s="60"/>
      <c r="R60" s="60"/>
      <c r="S60" s="60"/>
      <c r="T60" s="60"/>
      <c r="U60" s="47">
        <v>870689</v>
      </c>
      <c r="V60" s="47">
        <v>2914654</v>
      </c>
      <c r="W60" s="47">
        <v>500000</v>
      </c>
      <c r="X60" s="47">
        <f>'FB Adj'!C30</f>
        <v>60566922</v>
      </c>
      <c r="Y60" s="60"/>
      <c r="Z60" s="47">
        <f>+[1]Budget!AU$78</f>
        <v>0</v>
      </c>
      <c r="AA60" s="47"/>
    </row>
    <row r="61" spans="1:31" ht="13.5" outlineLevel="1" thickBot="1" x14ac:dyDescent="0.25">
      <c r="A61" t="s">
        <v>67</v>
      </c>
      <c r="C61" s="110">
        <f>+C58-C60</f>
        <v>3</v>
      </c>
      <c r="D61" s="111">
        <f t="shared" ref="D61:M61" si="19">+D58-D60</f>
        <v>3</v>
      </c>
      <c r="E61" s="111">
        <f t="shared" si="19"/>
        <v>3</v>
      </c>
      <c r="F61" s="111">
        <f t="shared" si="19"/>
        <v>2</v>
      </c>
      <c r="G61" s="111">
        <f t="shared" si="19"/>
        <v>0</v>
      </c>
      <c r="H61" s="111">
        <f>+H58-H60</f>
        <v>2</v>
      </c>
      <c r="I61" s="111">
        <f>+I58-I60</f>
        <v>-1</v>
      </c>
      <c r="J61" s="111">
        <f>+J58-J60</f>
        <v>3</v>
      </c>
      <c r="K61" s="111">
        <f t="shared" si="19"/>
        <v>5</v>
      </c>
      <c r="L61" s="111">
        <f>+L58-L60</f>
        <v>0</v>
      </c>
      <c r="M61" s="111">
        <f t="shared" si="19"/>
        <v>2</v>
      </c>
      <c r="N61" s="111">
        <f>SUM(C61:M61)</f>
        <v>22</v>
      </c>
      <c r="O61" s="112"/>
      <c r="P61" s="113">
        <f>+P58-P60</f>
        <v>1</v>
      </c>
      <c r="U61" s="47">
        <f>+U58-U60</f>
        <v>0</v>
      </c>
      <c r="V61" s="47">
        <f>+V58-V60</f>
        <v>3</v>
      </c>
      <c r="W61" s="47">
        <f>+W58-W60</f>
        <v>-6</v>
      </c>
      <c r="X61" s="100">
        <f>+X58-X60</f>
        <v>1</v>
      </c>
      <c r="Z61" s="47">
        <f>+Z58-Z60</f>
        <v>0</v>
      </c>
    </row>
    <row r="62" spans="1:31" x14ac:dyDescent="0.2"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100"/>
      <c r="V62" s="65"/>
      <c r="W62" s="65"/>
      <c r="Z62" s="65"/>
    </row>
    <row r="63" spans="1:31" x14ac:dyDescent="0.2"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47"/>
      <c r="V63" s="65"/>
      <c r="W63" s="65"/>
      <c r="Z63" s="65"/>
      <c r="AA63" s="47"/>
    </row>
    <row r="64" spans="1:31" x14ac:dyDescent="0.2"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V64" s="65"/>
      <c r="W64" s="65"/>
      <c r="Z64" s="65"/>
    </row>
    <row r="65" spans="3:26" x14ac:dyDescent="0.2"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V65" s="65"/>
      <c r="W65" s="65"/>
      <c r="Z65" s="65"/>
    </row>
    <row r="66" spans="3:26" x14ac:dyDescent="0.2"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V66" s="65"/>
      <c r="W66" s="65"/>
      <c r="Z66" s="65"/>
    </row>
    <row r="67" spans="3:26" x14ac:dyDescent="0.2"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V67" s="65"/>
      <c r="W67" s="65"/>
      <c r="Z67" s="65"/>
    </row>
    <row r="68" spans="3:26" x14ac:dyDescent="0.2"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V68" s="65"/>
      <c r="W68" s="65"/>
      <c r="Z68" s="65"/>
    </row>
    <row r="69" spans="3:26" x14ac:dyDescent="0.2"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V69" s="65"/>
      <c r="W69" s="65"/>
      <c r="Z69" s="65"/>
    </row>
    <row r="70" spans="3:26" x14ac:dyDescent="0.2"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V70" s="65"/>
      <c r="W70" s="65"/>
      <c r="Z70" s="65"/>
    </row>
    <row r="71" spans="3:26" x14ac:dyDescent="0.2"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V71" s="65"/>
      <c r="W71" s="65"/>
      <c r="Z71" s="65"/>
    </row>
    <row r="72" spans="3:26" x14ac:dyDescent="0.2"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V72" s="65"/>
      <c r="W72" s="65"/>
      <c r="Z72" s="65"/>
    </row>
    <row r="73" spans="3:26" x14ac:dyDescent="0.2"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V73" s="65"/>
      <c r="W73" s="65"/>
      <c r="Z73" s="65"/>
    </row>
    <row r="74" spans="3:26" x14ac:dyDescent="0.2"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V74" s="65"/>
      <c r="W74" s="65"/>
      <c r="Z74" s="65"/>
    </row>
    <row r="75" spans="3:26" x14ac:dyDescent="0.2"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V75" s="65"/>
      <c r="W75" s="65"/>
      <c r="Z75" s="65"/>
    </row>
    <row r="76" spans="3:26" x14ac:dyDescent="0.2"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V76" s="65"/>
      <c r="W76" s="65"/>
      <c r="Z76" s="65"/>
    </row>
    <row r="77" spans="3:26" x14ac:dyDescent="0.2"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V77" s="65"/>
      <c r="W77" s="65"/>
      <c r="Z77" s="65"/>
    </row>
    <row r="78" spans="3:26" x14ac:dyDescent="0.2"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V78" s="65"/>
      <c r="W78" s="65"/>
      <c r="Z78" s="65"/>
    </row>
    <row r="79" spans="3:26" x14ac:dyDescent="0.2"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V79" s="65"/>
      <c r="W79" s="65"/>
      <c r="Z79" s="65"/>
    </row>
    <row r="80" spans="3:26" x14ac:dyDescent="0.2"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V80" s="65"/>
      <c r="W80" s="65"/>
      <c r="Z80" s="65"/>
    </row>
    <row r="81" spans="3:26" x14ac:dyDescent="0.2"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V81" s="65"/>
      <c r="W81" s="65"/>
      <c r="Z81" s="65"/>
    </row>
    <row r="82" spans="3:26" x14ac:dyDescent="0.2"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V82" s="65"/>
      <c r="W82" s="65"/>
      <c r="Z82" s="65"/>
    </row>
    <row r="83" spans="3:26" x14ac:dyDescent="0.2"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V83" s="65"/>
      <c r="W83" s="65"/>
      <c r="Z83" s="65"/>
    </row>
    <row r="84" spans="3:26" x14ac:dyDescent="0.2"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V84" s="65"/>
      <c r="W84" s="65"/>
      <c r="Z84" s="65"/>
    </row>
    <row r="85" spans="3:26" x14ac:dyDescent="0.2"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V85" s="65"/>
      <c r="W85" s="65"/>
      <c r="Z85" s="65"/>
    </row>
    <row r="86" spans="3:26" x14ac:dyDescent="0.2"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V86" s="65"/>
      <c r="W86" s="65"/>
      <c r="Z86" s="65"/>
    </row>
    <row r="87" spans="3:26" x14ac:dyDescent="0.2"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V87" s="65"/>
      <c r="W87" s="65"/>
      <c r="Z87" s="65"/>
    </row>
    <row r="88" spans="3:26" x14ac:dyDescent="0.2"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V88" s="65"/>
      <c r="W88" s="65"/>
      <c r="Z88" s="65"/>
    </row>
    <row r="89" spans="3:26" x14ac:dyDescent="0.2"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V89" s="65"/>
      <c r="W89" s="65"/>
      <c r="Z89" s="65"/>
    </row>
    <row r="90" spans="3:26" x14ac:dyDescent="0.2"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V90" s="65"/>
      <c r="W90" s="65"/>
      <c r="Z90" s="65"/>
    </row>
    <row r="91" spans="3:26" x14ac:dyDescent="0.2"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V91" s="65"/>
      <c r="W91" s="65"/>
      <c r="Z91" s="65"/>
    </row>
    <row r="92" spans="3:26" x14ac:dyDescent="0.2"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V92" s="65"/>
      <c r="W92" s="65"/>
      <c r="Z92" s="65"/>
    </row>
    <row r="93" spans="3:26" x14ac:dyDescent="0.2"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V93" s="65"/>
      <c r="W93" s="65"/>
      <c r="Z93" s="65"/>
    </row>
    <row r="94" spans="3:26" x14ac:dyDescent="0.2"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V94" s="65"/>
      <c r="W94" s="65"/>
      <c r="Z94" s="65"/>
    </row>
    <row r="95" spans="3:26" x14ac:dyDescent="0.2"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V95" s="65"/>
      <c r="W95" s="65"/>
      <c r="Z95" s="65"/>
    </row>
    <row r="96" spans="3:26" x14ac:dyDescent="0.2"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V96" s="65"/>
      <c r="W96" s="65"/>
      <c r="Z96" s="65"/>
    </row>
    <row r="97" spans="3:26" x14ac:dyDescent="0.2"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V97" s="65"/>
      <c r="W97" s="65"/>
      <c r="Z97" s="65"/>
    </row>
    <row r="98" spans="3:26" x14ac:dyDescent="0.2"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V98" s="65"/>
      <c r="W98" s="65"/>
      <c r="Z98" s="65"/>
    </row>
    <row r="99" spans="3:26" x14ac:dyDescent="0.2"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V99" s="65"/>
      <c r="W99" s="65"/>
      <c r="Z99" s="65"/>
    </row>
    <row r="100" spans="3:26" x14ac:dyDescent="0.2"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V100" s="65"/>
      <c r="W100" s="65"/>
      <c r="Z100" s="65"/>
    </row>
    <row r="101" spans="3:26" x14ac:dyDescent="0.2"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V101" s="65"/>
      <c r="W101" s="65"/>
      <c r="Z101" s="65"/>
    </row>
    <row r="102" spans="3:26" x14ac:dyDescent="0.2"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V102" s="65"/>
      <c r="W102" s="65"/>
      <c r="Z102" s="65"/>
    </row>
    <row r="103" spans="3:26" x14ac:dyDescent="0.2"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V103" s="65"/>
      <c r="W103" s="65"/>
      <c r="Z103" s="65"/>
    </row>
    <row r="104" spans="3:26" x14ac:dyDescent="0.2"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V104" s="65"/>
      <c r="W104" s="65"/>
      <c r="Z104" s="65"/>
    </row>
    <row r="105" spans="3:26" x14ac:dyDescent="0.2"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V105" s="65"/>
      <c r="W105" s="65"/>
      <c r="Z105" s="65"/>
    </row>
    <row r="106" spans="3:26" x14ac:dyDescent="0.2"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V106" s="65"/>
      <c r="W106" s="65"/>
      <c r="Z106" s="65"/>
    </row>
    <row r="107" spans="3:26" x14ac:dyDescent="0.2"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V107" s="65"/>
      <c r="W107" s="65"/>
      <c r="Z107" s="65"/>
    </row>
    <row r="108" spans="3:26" x14ac:dyDescent="0.2"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V108" s="65"/>
      <c r="W108" s="65"/>
      <c r="Z108" s="65"/>
    </row>
    <row r="109" spans="3:26" x14ac:dyDescent="0.2"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V109" s="65"/>
      <c r="W109" s="65"/>
      <c r="Z109" s="65"/>
    </row>
    <row r="110" spans="3:26" x14ac:dyDescent="0.2"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V110" s="65"/>
      <c r="W110" s="65"/>
      <c r="Z110" s="65"/>
    </row>
    <row r="111" spans="3:26" x14ac:dyDescent="0.2"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V111" s="65"/>
      <c r="W111" s="65"/>
      <c r="Z111" s="65"/>
    </row>
    <row r="112" spans="3:26" x14ac:dyDescent="0.2"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V112" s="65"/>
      <c r="W112" s="65"/>
      <c r="Z112" s="65"/>
    </row>
    <row r="113" spans="3:26" x14ac:dyDescent="0.2"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V113" s="65"/>
      <c r="W113" s="65"/>
      <c r="Z113" s="65"/>
    </row>
    <row r="114" spans="3:26" x14ac:dyDescent="0.2"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V114" s="65"/>
      <c r="W114" s="65"/>
      <c r="Z114" s="65"/>
    </row>
    <row r="115" spans="3:26" x14ac:dyDescent="0.2"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V115" s="65"/>
      <c r="W115" s="65"/>
      <c r="Z115" s="65"/>
    </row>
    <row r="116" spans="3:26" x14ac:dyDescent="0.2"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V116" s="65"/>
      <c r="W116" s="65"/>
      <c r="Z116" s="65"/>
    </row>
    <row r="117" spans="3:26" x14ac:dyDescent="0.2"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V117" s="65"/>
      <c r="W117" s="65"/>
      <c r="Z117" s="65"/>
    </row>
    <row r="118" spans="3:26" x14ac:dyDescent="0.2"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V118" s="65"/>
      <c r="W118" s="65"/>
      <c r="Z118" s="65"/>
    </row>
    <row r="119" spans="3:26" x14ac:dyDescent="0.2"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V119" s="65"/>
      <c r="W119" s="65"/>
      <c r="Z119" s="65"/>
    </row>
    <row r="120" spans="3:26" x14ac:dyDescent="0.2"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V120" s="65"/>
      <c r="W120" s="65"/>
      <c r="Z120" s="65"/>
    </row>
    <row r="121" spans="3:26" x14ac:dyDescent="0.2"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V121" s="65"/>
      <c r="W121" s="65"/>
      <c r="Z121" s="65"/>
    </row>
    <row r="122" spans="3:26" x14ac:dyDescent="0.2"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V122" s="65"/>
      <c r="W122" s="65"/>
      <c r="Z122" s="65"/>
    </row>
    <row r="123" spans="3:26" x14ac:dyDescent="0.2"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V123" s="65"/>
      <c r="W123" s="65"/>
      <c r="Z123" s="65"/>
    </row>
    <row r="124" spans="3:26" x14ac:dyDescent="0.2"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V124" s="65"/>
      <c r="W124" s="65"/>
      <c r="Z124" s="65"/>
    </row>
    <row r="125" spans="3:26" x14ac:dyDescent="0.2"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V125" s="65"/>
      <c r="W125" s="65"/>
      <c r="Z125" s="65"/>
    </row>
    <row r="126" spans="3:26" x14ac:dyDescent="0.2"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V126" s="65"/>
      <c r="W126" s="65"/>
      <c r="Z126" s="65"/>
    </row>
    <row r="127" spans="3:26" x14ac:dyDescent="0.2"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V127" s="65"/>
      <c r="W127" s="65"/>
      <c r="Z127" s="65"/>
    </row>
    <row r="128" spans="3:26" x14ac:dyDescent="0.2"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V128" s="65"/>
      <c r="W128" s="65"/>
      <c r="Z128" s="65"/>
    </row>
    <row r="129" spans="3:26" x14ac:dyDescent="0.2"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V129" s="65"/>
      <c r="W129" s="65"/>
      <c r="Z129" s="65"/>
    </row>
    <row r="130" spans="3:26" x14ac:dyDescent="0.2"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V130" s="65"/>
      <c r="W130" s="65"/>
      <c r="Z130" s="65"/>
    </row>
    <row r="131" spans="3:26" x14ac:dyDescent="0.2"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V131" s="65"/>
      <c r="W131" s="65"/>
      <c r="Z131" s="65"/>
    </row>
    <row r="132" spans="3:26" x14ac:dyDescent="0.2"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V132" s="65"/>
      <c r="W132" s="65"/>
      <c r="Z132" s="65"/>
    </row>
    <row r="133" spans="3:26" x14ac:dyDescent="0.2"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V133" s="65"/>
      <c r="W133" s="65"/>
      <c r="Z133" s="65"/>
    </row>
    <row r="134" spans="3:26" x14ac:dyDescent="0.2"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V134" s="65"/>
      <c r="W134" s="65"/>
      <c r="Z134" s="65"/>
    </row>
    <row r="135" spans="3:26" x14ac:dyDescent="0.2"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V135" s="65"/>
      <c r="W135" s="65"/>
      <c r="Z135" s="65"/>
    </row>
    <row r="136" spans="3:26" x14ac:dyDescent="0.2"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V136" s="65"/>
      <c r="W136" s="65"/>
      <c r="Z136" s="65"/>
    </row>
    <row r="137" spans="3:26" x14ac:dyDescent="0.2"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V137" s="65"/>
      <c r="W137" s="65"/>
      <c r="Z137" s="65"/>
    </row>
    <row r="138" spans="3:26" x14ac:dyDescent="0.2"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V138" s="65"/>
      <c r="W138" s="65"/>
      <c r="Z138" s="65"/>
    </row>
    <row r="139" spans="3:26" x14ac:dyDescent="0.2"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V139" s="65"/>
      <c r="W139" s="65"/>
      <c r="Z139" s="65"/>
    </row>
    <row r="140" spans="3:26" x14ac:dyDescent="0.2"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V140" s="65"/>
      <c r="W140" s="65"/>
      <c r="Z140" s="65"/>
    </row>
    <row r="141" spans="3:26" x14ac:dyDescent="0.2"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V141" s="65"/>
      <c r="W141" s="65"/>
      <c r="Z141" s="65"/>
    </row>
  </sheetData>
  <phoneticPr fontId="3" type="noConversion"/>
  <pageMargins left="0.5" right="0.5" top="0.5" bottom="0.5" header="0.5" footer="0.5"/>
  <pageSetup paperSize="5" scale="70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8"/>
  <sheetViews>
    <sheetView topLeftCell="A22" zoomScaleNormal="100" workbookViewId="0">
      <selection activeCell="C7" sqref="C7"/>
    </sheetView>
  </sheetViews>
  <sheetFormatPr defaultRowHeight="12.75" x14ac:dyDescent="0.2"/>
  <cols>
    <col min="1" max="1" width="2.42578125" customWidth="1"/>
    <col min="2" max="2" width="31.42578125" bestFit="1" customWidth="1"/>
    <col min="3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8.7109375" bestFit="1" customWidth="1"/>
  </cols>
  <sheetData>
    <row r="1" spans="1:11" ht="15.75" x14ac:dyDescent="0.25">
      <c r="A1" s="1" t="s">
        <v>33</v>
      </c>
      <c r="B1" s="1"/>
      <c r="C1" s="2"/>
      <c r="D1" s="109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119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5175996</v>
      </c>
      <c r="D6" s="30"/>
      <c r="E6" s="13"/>
      <c r="F6" s="118" t="s">
        <v>1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12">
        <f>[2]FTEs!$D$4</f>
        <v>1718</v>
      </c>
      <c r="D14" s="103">
        <f>C14/C$62</f>
        <v>0.1275038778100207</v>
      </c>
      <c r="E14" s="5"/>
      <c r="F14" s="47">
        <f>ROUND($C$6*D14,0)+1</f>
        <v>659961</v>
      </c>
    </row>
    <row r="15" spans="1:11" x14ac:dyDescent="0.2">
      <c r="A15" s="5"/>
      <c r="B15" s="32" t="s">
        <v>37</v>
      </c>
      <c r="C15" s="12">
        <f>[2]FTEs!$D$5</f>
        <v>454</v>
      </c>
      <c r="D15" s="103">
        <f t="shared" ref="D15:D29" si="0">C15/C$62</f>
        <v>3.3694272715802907E-2</v>
      </c>
      <c r="E15" s="5"/>
      <c r="F15" s="47">
        <f t="shared" ref="F15:F41" si="1">ROUND($C$6*D15,0)</f>
        <v>174401</v>
      </c>
    </row>
    <row r="16" spans="1:11" x14ac:dyDescent="0.2">
      <c r="A16" s="5"/>
      <c r="B16" s="23" t="s">
        <v>146</v>
      </c>
      <c r="C16" s="12">
        <v>3</v>
      </c>
      <c r="D16" s="103">
        <f t="shared" si="0"/>
        <v>2.2264937917931439E-4</v>
      </c>
      <c r="E16" s="5"/>
      <c r="F16" s="47">
        <f t="shared" si="1"/>
        <v>1152</v>
      </c>
    </row>
    <row r="17" spans="1:6" x14ac:dyDescent="0.2">
      <c r="A17" s="5"/>
      <c r="B17" s="23" t="s">
        <v>45</v>
      </c>
      <c r="C17" s="12">
        <v>563.23</v>
      </c>
      <c r="D17" s="103">
        <f t="shared" si="0"/>
        <v>4.1800936611721747E-2</v>
      </c>
      <c r="E17" s="5"/>
      <c r="F17" s="47">
        <f t="shared" si="1"/>
        <v>216361</v>
      </c>
    </row>
    <row r="18" spans="1:6" x14ac:dyDescent="0.2">
      <c r="A18" s="5"/>
      <c r="B18" s="23" t="s">
        <v>46</v>
      </c>
      <c r="C18" s="12">
        <f>[2]FTEs!$D$7-C16-C17</f>
        <v>603.77</v>
      </c>
      <c r="D18" s="103">
        <f t="shared" si="0"/>
        <v>4.4809671889031545E-2</v>
      </c>
      <c r="E18" s="5"/>
      <c r="F18" s="47">
        <f t="shared" si="1"/>
        <v>231935</v>
      </c>
    </row>
    <row r="19" spans="1:6" x14ac:dyDescent="0.2">
      <c r="A19" s="5"/>
      <c r="B19" s="18" t="s">
        <v>14</v>
      </c>
      <c r="C19" s="12">
        <f>[2]FTEs!$D$35</f>
        <v>456</v>
      </c>
      <c r="D19" s="103">
        <f t="shared" si="0"/>
        <v>3.3842705635255786E-2</v>
      </c>
      <c r="E19" s="5"/>
      <c r="F19" s="47">
        <f t="shared" si="1"/>
        <v>175170</v>
      </c>
    </row>
    <row r="20" spans="1:6" x14ac:dyDescent="0.2">
      <c r="A20" s="5"/>
      <c r="B20" s="18" t="s">
        <v>136</v>
      </c>
      <c r="C20" s="12">
        <v>168</v>
      </c>
      <c r="D20" s="103">
        <f t="shared" si="0"/>
        <v>1.2468365234041606E-2</v>
      </c>
      <c r="E20" s="5"/>
      <c r="F20" s="47">
        <f t="shared" si="1"/>
        <v>64536</v>
      </c>
    </row>
    <row r="21" spans="1:6" x14ac:dyDescent="0.2">
      <c r="A21" s="5"/>
      <c r="B21" s="18" t="s">
        <v>47</v>
      </c>
      <c r="C21" s="12">
        <v>65.5</v>
      </c>
      <c r="D21" s="103">
        <f t="shared" si="0"/>
        <v>4.8611781120816971E-3</v>
      </c>
      <c r="E21" s="5"/>
      <c r="F21" s="47">
        <f t="shared" si="1"/>
        <v>25161</v>
      </c>
    </row>
    <row r="22" spans="1:6" x14ac:dyDescent="0.2">
      <c r="A22" s="5"/>
      <c r="B22" s="18" t="s">
        <v>16</v>
      </c>
      <c r="C22" s="12">
        <f>[2]FTEs!$D$6</f>
        <v>119</v>
      </c>
      <c r="D22" s="103">
        <f t="shared" si="0"/>
        <v>8.8317587074461367E-3</v>
      </c>
      <c r="E22" s="5"/>
      <c r="F22" s="47">
        <f t="shared" si="1"/>
        <v>45713</v>
      </c>
    </row>
    <row r="23" spans="1:6" x14ac:dyDescent="0.2">
      <c r="A23" s="5"/>
      <c r="B23" s="23" t="s">
        <v>17</v>
      </c>
      <c r="C23" s="12">
        <f>[2]FTEs!$D$36</f>
        <v>276.75</v>
      </c>
      <c r="D23" s="103">
        <f t="shared" si="0"/>
        <v>2.0539405229291752E-2</v>
      </c>
      <c r="E23" s="5"/>
      <c r="F23" s="47">
        <f t="shared" si="1"/>
        <v>106312</v>
      </c>
    </row>
    <row r="24" spans="1:6" x14ac:dyDescent="0.2">
      <c r="A24" s="5"/>
      <c r="B24" s="23" t="s">
        <v>129</v>
      </c>
      <c r="C24" s="12">
        <f>[2]FTEs!$D$17</f>
        <v>62</v>
      </c>
      <c r="D24" s="103">
        <f t="shared" si="0"/>
        <v>4.6014205030391643E-3</v>
      </c>
      <c r="E24" s="5"/>
      <c r="F24" s="47">
        <f t="shared" si="1"/>
        <v>23817</v>
      </c>
    </row>
    <row r="25" spans="1:6" x14ac:dyDescent="0.2">
      <c r="A25" s="5"/>
      <c r="B25" s="18" t="s">
        <v>22</v>
      </c>
      <c r="C25" s="12">
        <f>[2]FTEs!$D$34</f>
        <v>218</v>
      </c>
      <c r="D25" s="103">
        <f t="shared" si="0"/>
        <v>1.6179188220363513E-2</v>
      </c>
      <c r="E25" s="5"/>
      <c r="F25" s="47">
        <f t="shared" si="1"/>
        <v>83743</v>
      </c>
    </row>
    <row r="26" spans="1:6" x14ac:dyDescent="0.2">
      <c r="A26" s="5"/>
      <c r="B26" s="18" t="s">
        <v>23</v>
      </c>
      <c r="C26" s="12">
        <f>41</f>
        <v>41</v>
      </c>
      <c r="D26" s="103">
        <f t="shared" si="0"/>
        <v>3.0428748487839634E-3</v>
      </c>
      <c r="E26" s="5"/>
      <c r="F26" s="47">
        <f t="shared" si="1"/>
        <v>15750</v>
      </c>
    </row>
    <row r="27" spans="1:6" x14ac:dyDescent="0.2">
      <c r="A27" s="5"/>
      <c r="B27" s="32" t="s">
        <v>34</v>
      </c>
      <c r="C27" s="12">
        <f>[2]FTEs!$D$22</f>
        <v>162</v>
      </c>
      <c r="D27" s="103">
        <f t="shared" si="0"/>
        <v>1.2023066475682976E-2</v>
      </c>
      <c r="E27" s="5"/>
      <c r="F27" s="47">
        <f t="shared" si="1"/>
        <v>62231</v>
      </c>
    </row>
    <row r="28" spans="1:6" x14ac:dyDescent="0.2">
      <c r="A28" s="5"/>
      <c r="B28" s="18" t="s">
        <v>131</v>
      </c>
      <c r="C28" s="12">
        <f>[2]FTEs!$D$23</f>
        <v>344.25</v>
      </c>
      <c r="D28" s="103">
        <f t="shared" si="0"/>
        <v>2.5549016260826327E-2</v>
      </c>
      <c r="E28" s="5"/>
      <c r="F28" s="47">
        <f t="shared" si="1"/>
        <v>132242</v>
      </c>
    </row>
    <row r="29" spans="1:6" x14ac:dyDescent="0.2">
      <c r="A29" s="5"/>
      <c r="B29" s="23" t="s">
        <v>18</v>
      </c>
      <c r="C29" s="90">
        <f>[2]FTEs!$D$24</f>
        <v>311</v>
      </c>
      <c r="D29" s="104">
        <f t="shared" si="0"/>
        <v>2.3081318974922257E-2</v>
      </c>
      <c r="E29" s="5"/>
      <c r="F29" s="89">
        <f t="shared" si="1"/>
        <v>119469</v>
      </c>
    </row>
    <row r="30" spans="1:6" x14ac:dyDescent="0.2">
      <c r="A30" s="5"/>
      <c r="B30" s="5" t="s">
        <v>84</v>
      </c>
      <c r="C30" s="14">
        <f>SUM(C14:C29)</f>
        <v>5565.5</v>
      </c>
      <c r="D30" s="105">
        <f>SUM(D14:D29)</f>
        <v>0.41305170660749141</v>
      </c>
      <c r="E30" s="5"/>
      <c r="F30" s="48">
        <f>SUM(F14:F29)</f>
        <v>2137954</v>
      </c>
    </row>
    <row r="31" spans="1:6" x14ac:dyDescent="0.2">
      <c r="A31" s="9"/>
      <c r="B31" s="21" t="s">
        <v>42</v>
      </c>
      <c r="C31" s="12"/>
      <c r="D31" s="103"/>
      <c r="E31" s="5"/>
      <c r="F31" s="47"/>
    </row>
    <row r="32" spans="1:6" x14ac:dyDescent="0.2">
      <c r="A32" s="9"/>
      <c r="B32" s="32" t="s">
        <v>95</v>
      </c>
      <c r="C32" s="12">
        <f>[2]FTEs!$D$43</f>
        <v>109.5</v>
      </c>
      <c r="D32" s="103">
        <f t="shared" ref="D32:D42" si="2">C32/C$62</f>
        <v>8.1267023400449744E-3</v>
      </c>
      <c r="E32" s="5"/>
      <c r="F32" s="47">
        <f>ROUND($C$6*D32,0)</f>
        <v>42064</v>
      </c>
    </row>
    <row r="33" spans="1:6" x14ac:dyDescent="0.2">
      <c r="A33" s="5"/>
      <c r="B33" s="32" t="s">
        <v>132</v>
      </c>
      <c r="C33" s="12">
        <f>[2]FTEs!$D$15</f>
        <v>362</v>
      </c>
      <c r="D33" s="103">
        <f t="shared" si="2"/>
        <v>2.6866358420970602E-2</v>
      </c>
      <c r="E33" s="5"/>
      <c r="F33" s="47">
        <f>ROUND($C$6*D33,0)</f>
        <v>139060</v>
      </c>
    </row>
    <row r="34" spans="1:6" x14ac:dyDescent="0.2">
      <c r="A34" s="5"/>
      <c r="B34" s="32" t="s">
        <v>20</v>
      </c>
      <c r="C34" s="12">
        <f>[2]FTEs!$D$44</f>
        <v>700.5</v>
      </c>
      <c r="D34" s="103">
        <f t="shared" si="2"/>
        <v>5.1988630038369905E-2</v>
      </c>
      <c r="E34" s="5"/>
      <c r="F34" s="47">
        <f t="shared" si="1"/>
        <v>269093</v>
      </c>
    </row>
    <row r="35" spans="1:6" x14ac:dyDescent="0.2">
      <c r="A35" s="5"/>
      <c r="B35" s="18" t="s">
        <v>21</v>
      </c>
      <c r="C35" s="12">
        <f>[2]FTEs!$D$37</f>
        <v>1316</v>
      </c>
      <c r="D35" s="103">
        <f t="shared" si="2"/>
        <v>9.7668860999992571E-2</v>
      </c>
      <c r="E35" s="5"/>
      <c r="F35" s="47">
        <f>ROUND($C$6*D35,0)</f>
        <v>505534</v>
      </c>
    </row>
    <row r="36" spans="1:6" x14ac:dyDescent="0.2">
      <c r="A36" s="5"/>
      <c r="B36" s="33" t="s">
        <v>149</v>
      </c>
      <c r="C36" s="12">
        <f>[2]FTEs!$D$42</f>
        <v>475.75</v>
      </c>
      <c r="D36" s="103">
        <f t="shared" si="2"/>
        <v>3.5308480714852937E-2</v>
      </c>
      <c r="E36" s="5"/>
      <c r="F36" s="47">
        <f t="shared" si="1"/>
        <v>182757</v>
      </c>
    </row>
    <row r="37" spans="1:6" x14ac:dyDescent="0.2">
      <c r="A37" s="5"/>
      <c r="B37" s="18" t="s">
        <v>26</v>
      </c>
      <c r="C37" s="12">
        <f>[2]FTEs!$D$39</f>
        <v>433.3</v>
      </c>
      <c r="D37" s="103">
        <f t="shared" si="2"/>
        <v>3.2157991999465639E-2</v>
      </c>
      <c r="E37" s="5"/>
      <c r="F37" s="47">
        <f t="shared" si="1"/>
        <v>166450</v>
      </c>
    </row>
    <row r="38" spans="1:6" x14ac:dyDescent="0.2">
      <c r="A38" s="5"/>
      <c r="B38" s="18" t="s">
        <v>27</v>
      </c>
      <c r="C38" s="12">
        <f>[2]FTEs!$D$14</f>
        <v>176.75</v>
      </c>
      <c r="D38" s="103">
        <f t="shared" si="2"/>
        <v>1.3117759256647939E-2</v>
      </c>
      <c r="E38" s="5"/>
      <c r="F38" s="47">
        <f t="shared" si="1"/>
        <v>67897</v>
      </c>
    </row>
    <row r="39" spans="1:6" x14ac:dyDescent="0.2">
      <c r="A39" s="5"/>
      <c r="B39" s="33" t="s">
        <v>43</v>
      </c>
      <c r="C39" s="12">
        <f>[2]FTEs!$D$29</f>
        <v>59</v>
      </c>
      <c r="D39" s="103">
        <f t="shared" si="2"/>
        <v>4.3787711238598495E-3</v>
      </c>
      <c r="E39" s="5"/>
      <c r="F39" s="47">
        <f t="shared" si="1"/>
        <v>22665</v>
      </c>
    </row>
    <row r="40" spans="1:6" x14ac:dyDescent="0.2">
      <c r="A40" s="5"/>
      <c r="B40" s="23" t="s">
        <v>28</v>
      </c>
      <c r="C40" s="12">
        <f>[2]FTEs!$D$40-C26</f>
        <v>654.75</v>
      </c>
      <c r="D40" s="103">
        <f t="shared" si="2"/>
        <v>4.8593227005885364E-2</v>
      </c>
      <c r="E40" s="5"/>
      <c r="F40" s="47">
        <f t="shared" si="1"/>
        <v>251518</v>
      </c>
    </row>
    <row r="41" spans="1:6" x14ac:dyDescent="0.2">
      <c r="A41" s="5"/>
      <c r="B41" s="18" t="s">
        <v>138</v>
      </c>
      <c r="C41" s="12">
        <f>[2]FTEs!$D$27</f>
        <v>51</v>
      </c>
      <c r="D41" s="103">
        <f t="shared" si="2"/>
        <v>3.7850394460483446E-3</v>
      </c>
      <c r="E41" s="5"/>
      <c r="F41" s="47">
        <f t="shared" si="1"/>
        <v>19591</v>
      </c>
    </row>
    <row r="42" spans="1:6" x14ac:dyDescent="0.2">
      <c r="A42" s="5"/>
      <c r="B42" s="18" t="s">
        <v>30</v>
      </c>
      <c r="C42" s="12">
        <f>[2]FTEs!$D$41</f>
        <v>2646.25</v>
      </c>
      <c r="D42" s="104">
        <f t="shared" si="2"/>
        <v>0.19639530655108689</v>
      </c>
      <c r="E42" s="5"/>
      <c r="F42" s="47">
        <f>ROUND($C$6*D42,0)+1</f>
        <v>1016542</v>
      </c>
    </row>
    <row r="43" spans="1:6" x14ac:dyDescent="0.2">
      <c r="A43" s="5"/>
      <c r="B43" s="5" t="s">
        <v>44</v>
      </c>
      <c r="C43" s="14">
        <f>SUM(C32:C42)</f>
        <v>6984.8</v>
      </c>
      <c r="D43" s="105">
        <f>SUM(D32:D42)</f>
        <v>0.51838712789722496</v>
      </c>
      <c r="E43" s="5"/>
      <c r="F43" s="48">
        <f>SUM(F32:F42)</f>
        <v>2683171</v>
      </c>
    </row>
    <row r="44" spans="1:6" x14ac:dyDescent="0.2">
      <c r="A44" s="9"/>
      <c r="B44" s="45" t="s">
        <v>83</v>
      </c>
      <c r="C44" s="8"/>
      <c r="D44" s="103"/>
      <c r="E44" s="4"/>
      <c r="F44" s="47"/>
    </row>
    <row r="45" spans="1:6" x14ac:dyDescent="0.2">
      <c r="A45" s="9"/>
      <c r="B45" s="18" t="s">
        <v>93</v>
      </c>
      <c r="C45" s="12">
        <f>[2]FTEs!$D$32</f>
        <v>162.07499999999999</v>
      </c>
      <c r="D45" s="103">
        <f t="shared" ref="D45:D59" si="3">C45/C$62</f>
        <v>1.2028632710162459E-2</v>
      </c>
      <c r="E45" s="4"/>
      <c r="F45" s="47">
        <f>ROUND($C$6*D45,0)</f>
        <v>62260</v>
      </c>
    </row>
    <row r="46" spans="1:6" x14ac:dyDescent="0.2">
      <c r="A46" s="5"/>
      <c r="B46" s="18" t="s">
        <v>6</v>
      </c>
      <c r="C46" s="12">
        <f>[2]FTEs!$D$28</f>
        <v>26.5</v>
      </c>
      <c r="D46" s="103">
        <f t="shared" si="3"/>
        <v>1.9667361827506104E-3</v>
      </c>
      <c r="E46" s="5"/>
      <c r="F46" s="47">
        <f>ROUND($C$6*D46,0)</f>
        <v>10180</v>
      </c>
    </row>
    <row r="47" spans="1:6" x14ac:dyDescent="0.2">
      <c r="A47" s="5"/>
      <c r="B47" s="32" t="s">
        <v>9</v>
      </c>
      <c r="C47" s="12">
        <f>[2]FTEs!$D$13</f>
        <v>27</v>
      </c>
      <c r="D47" s="103">
        <f t="shared" si="3"/>
        <v>2.0038444126138292E-3</v>
      </c>
      <c r="E47" s="5"/>
      <c r="F47" s="47">
        <f t="shared" ref="F47:F59" si="4">ROUND($C$6*D47,0)</f>
        <v>10372</v>
      </c>
    </row>
    <row r="48" spans="1:6" x14ac:dyDescent="0.2">
      <c r="A48" s="5"/>
      <c r="B48" s="23" t="s">
        <v>5</v>
      </c>
      <c r="C48" s="12">
        <f>[2]FTEs!$D$21</f>
        <v>25</v>
      </c>
      <c r="D48" s="103">
        <f t="shared" si="3"/>
        <v>1.8554114931609532E-3</v>
      </c>
      <c r="E48" s="5"/>
      <c r="F48" s="47">
        <f t="shared" si="4"/>
        <v>9604</v>
      </c>
    </row>
    <row r="49" spans="1:14" x14ac:dyDescent="0.2">
      <c r="A49" s="5"/>
      <c r="B49" s="23" t="s">
        <v>8</v>
      </c>
      <c r="C49" s="12">
        <f>[2]FTEs!$D$31</f>
        <v>247.5</v>
      </c>
      <c r="D49" s="103">
        <f t="shared" si="3"/>
        <v>1.8368573782293438E-2</v>
      </c>
      <c r="E49" s="5"/>
      <c r="F49" s="47">
        <f t="shared" si="4"/>
        <v>95076</v>
      </c>
    </row>
    <row r="50" spans="1:14" s="11" customFormat="1" x14ac:dyDescent="0.2">
      <c r="A50" s="5"/>
      <c r="B50" s="18" t="s">
        <v>11</v>
      </c>
      <c r="C50" s="12">
        <f>[2]FTEs!$D$10</f>
        <v>4</v>
      </c>
      <c r="D50" s="103">
        <f t="shared" si="3"/>
        <v>2.9686583890575253E-4</v>
      </c>
      <c r="E50" s="5"/>
      <c r="F50" s="47">
        <f t="shared" si="4"/>
        <v>1537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12">
        <f>[2]FTEs!$D$20</f>
        <v>118.5</v>
      </c>
      <c r="D51" s="103">
        <f t="shared" si="3"/>
        <v>8.7946504775829187E-3</v>
      </c>
      <c r="E51" s="5"/>
      <c r="F51" s="47">
        <f>ROUND($C$6*D51,0)</f>
        <v>45521</v>
      </c>
    </row>
    <row r="52" spans="1:14" x14ac:dyDescent="0.2">
      <c r="A52" s="5"/>
      <c r="B52" s="18" t="s">
        <v>133</v>
      </c>
      <c r="C52" s="12">
        <f>[2]FTEs!$D$16</f>
        <v>6</v>
      </c>
      <c r="D52" s="103">
        <f t="shared" si="3"/>
        <v>4.4529875835862877E-4</v>
      </c>
      <c r="E52" s="5"/>
      <c r="F52" s="47">
        <f>ROUND($C$6*D52,0)</f>
        <v>2305</v>
      </c>
    </row>
    <row r="53" spans="1:14" x14ac:dyDescent="0.2">
      <c r="A53" s="5"/>
      <c r="B53" s="18" t="s">
        <v>7</v>
      </c>
      <c r="C53" s="12">
        <f>[2]FTEs!$D$19</f>
        <v>97</v>
      </c>
      <c r="D53" s="103">
        <f t="shared" si="3"/>
        <v>7.1989965934644981E-3</v>
      </c>
      <c r="E53" s="5"/>
      <c r="F53" s="47">
        <f t="shared" si="4"/>
        <v>37262</v>
      </c>
    </row>
    <row r="54" spans="1:14" x14ac:dyDescent="0.2">
      <c r="A54" s="5"/>
      <c r="B54" s="18" t="s">
        <v>10</v>
      </c>
      <c r="C54" s="12">
        <f>[2]FTEs!$D$12</f>
        <v>63.225000000000001</v>
      </c>
      <c r="D54" s="103">
        <f t="shared" si="3"/>
        <v>4.6923356662040509E-3</v>
      </c>
      <c r="E54" s="5"/>
      <c r="F54" s="47">
        <f>ROUND($C$6*D54,0)</f>
        <v>24288</v>
      </c>
    </row>
    <row r="55" spans="1:14" x14ac:dyDescent="0.2">
      <c r="A55" s="5"/>
      <c r="B55" s="18" t="s">
        <v>12</v>
      </c>
      <c r="C55" s="12">
        <f>[2]FTEs!$D$9</f>
        <v>59</v>
      </c>
      <c r="D55" s="103">
        <f t="shared" si="3"/>
        <v>4.3787711238598495E-3</v>
      </c>
      <c r="E55" s="5"/>
      <c r="F55" s="47">
        <f t="shared" si="4"/>
        <v>22665</v>
      </c>
    </row>
    <row r="56" spans="1:14" x14ac:dyDescent="0.2">
      <c r="A56" s="5"/>
      <c r="B56" s="18" t="s">
        <v>134</v>
      </c>
      <c r="C56" s="12">
        <f>[2]FTEs!$D$45</f>
        <v>9</v>
      </c>
      <c r="D56" s="103">
        <f t="shared" si="3"/>
        <v>6.6794813753794319E-4</v>
      </c>
      <c r="E56" s="5"/>
      <c r="F56" s="47">
        <f>ROUND($C$6*D56,0)</f>
        <v>3457</v>
      </c>
    </row>
    <row r="57" spans="1:14" x14ac:dyDescent="0.2">
      <c r="A57" s="5"/>
      <c r="B57" s="18" t="s">
        <v>94</v>
      </c>
      <c r="C57" s="12">
        <f>[2]FTEs!$D$11</f>
        <v>35</v>
      </c>
      <c r="D57" s="103">
        <f t="shared" si="3"/>
        <v>2.5975760904253346E-3</v>
      </c>
      <c r="E57" s="5"/>
      <c r="F57" s="47">
        <f t="shared" si="4"/>
        <v>13445</v>
      </c>
    </row>
    <row r="58" spans="1:14" x14ac:dyDescent="0.2">
      <c r="A58" s="5"/>
      <c r="B58" s="23" t="s">
        <v>4</v>
      </c>
      <c r="C58" s="12">
        <f>[2]FTEs!$D$33</f>
        <v>29</v>
      </c>
      <c r="D58" s="103">
        <f t="shared" si="3"/>
        <v>2.1522773320667055E-3</v>
      </c>
      <c r="E58" s="5"/>
      <c r="F58" s="47">
        <f>ROUND($C$6*D58,0)</f>
        <v>11140</v>
      </c>
    </row>
    <row r="59" spans="1:14" x14ac:dyDescent="0.2">
      <c r="A59" s="5"/>
      <c r="B59" s="23" t="s">
        <v>135</v>
      </c>
      <c r="C59" s="12">
        <f>[2]FTEs!$D$30</f>
        <v>15</v>
      </c>
      <c r="D59" s="103">
        <f t="shared" si="3"/>
        <v>1.113246895896572E-3</v>
      </c>
      <c r="E59" s="5"/>
      <c r="F59" s="47">
        <f t="shared" si="4"/>
        <v>5762</v>
      </c>
    </row>
    <row r="60" spans="1:14" x14ac:dyDescent="0.2">
      <c r="B60" s="5" t="s">
        <v>85</v>
      </c>
      <c r="C60" s="14">
        <f>SUM(C45:C59)</f>
        <v>923.80000000000007</v>
      </c>
      <c r="D60" s="105">
        <f>SUM(D45:D59)</f>
        <v>6.8561165495283544E-2</v>
      </c>
      <c r="E60" s="5"/>
      <c r="F60" s="95">
        <f>SUM(F45:F59)</f>
        <v>354874</v>
      </c>
    </row>
    <row r="61" spans="1:14" ht="1.5" customHeight="1" x14ac:dyDescent="0.2">
      <c r="A61" s="5"/>
      <c r="B61" s="12"/>
      <c r="C61" s="12"/>
      <c r="D61" s="106"/>
      <c r="E61" s="5"/>
    </row>
    <row r="62" spans="1:14" ht="13.5" thickBot="1" x14ac:dyDescent="0.25">
      <c r="A62" s="5" t="s">
        <v>32</v>
      </c>
      <c r="B62" s="5"/>
      <c r="C62" s="16">
        <f>+C60+C43+C30</f>
        <v>13474.1</v>
      </c>
      <c r="D62" s="115">
        <f>D60+D43+D30</f>
        <v>1</v>
      </c>
      <c r="E62" s="5"/>
      <c r="F62" s="91">
        <f>F60+F43+F30</f>
        <v>5175999</v>
      </c>
      <c r="H62" s="43">
        <f>+C6</f>
        <v>5175996</v>
      </c>
      <c r="I62" s="43">
        <f>+H62-F62</f>
        <v>-3</v>
      </c>
    </row>
    <row r="63" spans="1:14" ht="13.5" thickTop="1" x14ac:dyDescent="0.2">
      <c r="B63" s="22"/>
      <c r="C63" s="24"/>
      <c r="D63"/>
    </row>
    <row r="64" spans="1:14" x14ac:dyDescent="0.2">
      <c r="A64" t="s">
        <v>86</v>
      </c>
      <c r="B64" s="22"/>
      <c r="C64" s="24"/>
      <c r="D64"/>
    </row>
    <row r="65" spans="1:6" x14ac:dyDescent="0.2">
      <c r="A65" s="5"/>
      <c r="B65" s="23" t="s">
        <v>31</v>
      </c>
      <c r="C65" s="12">
        <f>[2]FTEs!$D$25</f>
        <v>39</v>
      </c>
      <c r="D65" s="103"/>
      <c r="E65" s="5"/>
      <c r="F65" s="47"/>
    </row>
    <row r="66" spans="1:6" x14ac:dyDescent="0.2">
      <c r="B66" s="3" t="s">
        <v>137</v>
      </c>
      <c r="C66" s="12">
        <v>48</v>
      </c>
      <c r="D66"/>
    </row>
    <row r="67" spans="1:6" x14ac:dyDescent="0.2">
      <c r="A67" s="5"/>
      <c r="B67" s="23" t="s">
        <v>25</v>
      </c>
      <c r="C67" s="12">
        <f>[2]FTEs!$D$18-C66</f>
        <v>235</v>
      </c>
      <c r="D67" s="15"/>
      <c r="E67" s="5"/>
      <c r="F67" s="47"/>
    </row>
    <row r="68" spans="1:6" x14ac:dyDescent="0.2">
      <c r="A68" t="s">
        <v>32</v>
      </c>
      <c r="C68" s="114">
        <f>C62+C66+C67+C65</f>
        <v>13796.1</v>
      </c>
      <c r="D68"/>
    </row>
    <row r="69" spans="1:6" x14ac:dyDescent="0.2">
      <c r="C69"/>
      <c r="D69"/>
    </row>
    <row r="70" spans="1:6" x14ac:dyDescent="0.2">
      <c r="C70" s="44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  <row r="145" spans="3:4" x14ac:dyDescent="0.2">
      <c r="C145"/>
      <c r="D145"/>
    </row>
    <row r="146" spans="3:4" x14ac:dyDescent="0.2">
      <c r="C146"/>
      <c r="D146"/>
    </row>
    <row r="147" spans="3:4" x14ac:dyDescent="0.2">
      <c r="C147"/>
      <c r="D147"/>
    </row>
    <row r="148" spans="3:4" x14ac:dyDescent="0.2">
      <c r="C148"/>
      <c r="D148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8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6"/>
  <sheetViews>
    <sheetView topLeftCell="A4" zoomScaleNormal="100" workbookViewId="0">
      <selection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11.2851562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56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4850396</v>
      </c>
      <c r="D6" s="30"/>
      <c r="E6" s="13"/>
      <c r="F6" s="67" t="s">
        <v>1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12">
        <f>[2]FTEs!$D$4</f>
        <v>1718</v>
      </c>
      <c r="D14" s="103">
        <f>C14/C$62</f>
        <v>0.1275038778100207</v>
      </c>
      <c r="E14" s="5"/>
      <c r="F14" s="47">
        <f>ROUND($C$6*D14,0)</f>
        <v>618444</v>
      </c>
    </row>
    <row r="15" spans="1:11" x14ac:dyDescent="0.2">
      <c r="A15" s="5"/>
      <c r="B15" s="32" t="s">
        <v>37</v>
      </c>
      <c r="C15" s="12">
        <f>[2]FTEs!$D$5</f>
        <v>454</v>
      </c>
      <c r="D15" s="103">
        <f t="shared" ref="D15:D29" si="0">C15/C$62</f>
        <v>3.3694272715802907E-2</v>
      </c>
      <c r="E15" s="5"/>
      <c r="F15" s="47">
        <f t="shared" ref="F15:F41" si="1">ROUND($C$6*D15,0)</f>
        <v>163431</v>
      </c>
    </row>
    <row r="16" spans="1:11" x14ac:dyDescent="0.2">
      <c r="A16" s="5"/>
      <c r="B16" s="23" t="s">
        <v>146</v>
      </c>
      <c r="C16" s="12">
        <v>3</v>
      </c>
      <c r="D16" s="103">
        <f t="shared" si="0"/>
        <v>2.2264937917931439E-4</v>
      </c>
      <c r="E16" s="5"/>
      <c r="F16" s="47">
        <f t="shared" si="1"/>
        <v>1080</v>
      </c>
    </row>
    <row r="17" spans="1:6" x14ac:dyDescent="0.2">
      <c r="A17" s="5"/>
      <c r="B17" s="23" t="s">
        <v>45</v>
      </c>
      <c r="C17" s="12">
        <v>563.23</v>
      </c>
      <c r="D17" s="103">
        <f t="shared" si="0"/>
        <v>4.1800936611721747E-2</v>
      </c>
      <c r="E17" s="5"/>
      <c r="F17" s="47">
        <f t="shared" si="1"/>
        <v>202751</v>
      </c>
    </row>
    <row r="18" spans="1:6" x14ac:dyDescent="0.2">
      <c r="A18" s="5"/>
      <c r="B18" s="23" t="s">
        <v>46</v>
      </c>
      <c r="C18" s="12">
        <f>[2]FTEs!$D$7-C16-C17</f>
        <v>603.77</v>
      </c>
      <c r="D18" s="103">
        <f t="shared" si="0"/>
        <v>4.4809671889031545E-2</v>
      </c>
      <c r="E18" s="5"/>
      <c r="F18" s="47">
        <f t="shared" si="1"/>
        <v>217345</v>
      </c>
    </row>
    <row r="19" spans="1:6" x14ac:dyDescent="0.2">
      <c r="A19" s="5"/>
      <c r="B19" s="18" t="s">
        <v>14</v>
      </c>
      <c r="C19" s="12">
        <f>[2]FTEs!$D$35</f>
        <v>456</v>
      </c>
      <c r="D19" s="103">
        <f t="shared" si="0"/>
        <v>3.3842705635255786E-2</v>
      </c>
      <c r="E19" s="5"/>
      <c r="F19" s="47">
        <f t="shared" si="1"/>
        <v>164151</v>
      </c>
    </row>
    <row r="20" spans="1:6" x14ac:dyDescent="0.2">
      <c r="A20" s="5"/>
      <c r="B20" s="18" t="s">
        <v>136</v>
      </c>
      <c r="C20" s="12">
        <v>168</v>
      </c>
      <c r="D20" s="103">
        <f t="shared" si="0"/>
        <v>1.2468365234041606E-2</v>
      </c>
      <c r="E20" s="5"/>
      <c r="F20" s="47">
        <f t="shared" si="1"/>
        <v>60477</v>
      </c>
    </row>
    <row r="21" spans="1:6" x14ac:dyDescent="0.2">
      <c r="A21" s="5"/>
      <c r="B21" s="18" t="s">
        <v>47</v>
      </c>
      <c r="C21" s="12">
        <v>65.5</v>
      </c>
      <c r="D21" s="103">
        <f t="shared" si="0"/>
        <v>4.8611781120816971E-3</v>
      </c>
      <c r="E21" s="5"/>
      <c r="F21" s="47">
        <f t="shared" si="1"/>
        <v>23579</v>
      </c>
    </row>
    <row r="22" spans="1:6" x14ac:dyDescent="0.2">
      <c r="A22" s="5"/>
      <c r="B22" s="18" t="s">
        <v>16</v>
      </c>
      <c r="C22" s="12">
        <f>[2]FTEs!$D$6</f>
        <v>119</v>
      </c>
      <c r="D22" s="103">
        <f t="shared" si="0"/>
        <v>8.8317587074461367E-3</v>
      </c>
      <c r="E22" s="5"/>
      <c r="F22" s="47">
        <f t="shared" si="1"/>
        <v>42838</v>
      </c>
    </row>
    <row r="23" spans="1:6" x14ac:dyDescent="0.2">
      <c r="A23" s="5"/>
      <c r="B23" s="23" t="s">
        <v>17</v>
      </c>
      <c r="C23" s="12">
        <f>[2]FTEs!$D$36</f>
        <v>276.75</v>
      </c>
      <c r="D23" s="103">
        <f t="shared" si="0"/>
        <v>2.0539405229291752E-2</v>
      </c>
      <c r="E23" s="5"/>
      <c r="F23" s="47">
        <f t="shared" si="1"/>
        <v>99624</v>
      </c>
    </row>
    <row r="24" spans="1:6" x14ac:dyDescent="0.2">
      <c r="A24" s="5"/>
      <c r="B24" s="23" t="s">
        <v>129</v>
      </c>
      <c r="C24" s="12">
        <f>[2]FTEs!$D$17</f>
        <v>62</v>
      </c>
      <c r="D24" s="103">
        <f t="shared" si="0"/>
        <v>4.6014205030391643E-3</v>
      </c>
      <c r="E24" s="5"/>
      <c r="F24" s="47">
        <f t="shared" si="1"/>
        <v>22319</v>
      </c>
    </row>
    <row r="25" spans="1:6" x14ac:dyDescent="0.2">
      <c r="A25" s="5"/>
      <c r="B25" s="18" t="s">
        <v>22</v>
      </c>
      <c r="C25" s="12">
        <f>[2]FTEs!$D$34</f>
        <v>218</v>
      </c>
      <c r="D25" s="103">
        <f t="shared" si="0"/>
        <v>1.6179188220363513E-2</v>
      </c>
      <c r="E25" s="5"/>
      <c r="F25" s="47">
        <f t="shared" si="1"/>
        <v>78475</v>
      </c>
    </row>
    <row r="26" spans="1:6" x14ac:dyDescent="0.2">
      <c r="A26" s="5"/>
      <c r="B26" s="18" t="s">
        <v>23</v>
      </c>
      <c r="C26" s="12">
        <f>41</f>
        <v>41</v>
      </c>
      <c r="D26" s="103">
        <f t="shared" si="0"/>
        <v>3.0428748487839634E-3</v>
      </c>
      <c r="E26" s="5"/>
      <c r="F26" s="47">
        <f t="shared" si="1"/>
        <v>14759</v>
      </c>
    </row>
    <row r="27" spans="1:6" x14ac:dyDescent="0.2">
      <c r="A27" s="5"/>
      <c r="B27" s="32" t="s">
        <v>34</v>
      </c>
      <c r="C27" s="12">
        <f>[2]FTEs!$D$22</f>
        <v>162</v>
      </c>
      <c r="D27" s="103">
        <f t="shared" si="0"/>
        <v>1.2023066475682976E-2</v>
      </c>
      <c r="E27" s="5"/>
      <c r="F27" s="47">
        <f t="shared" si="1"/>
        <v>58317</v>
      </c>
    </row>
    <row r="28" spans="1:6" x14ac:dyDescent="0.2">
      <c r="A28" s="5"/>
      <c r="B28" s="18" t="s">
        <v>131</v>
      </c>
      <c r="C28" s="12">
        <f>[2]FTEs!$D$23</f>
        <v>344.25</v>
      </c>
      <c r="D28" s="103">
        <f t="shared" si="0"/>
        <v>2.5549016260826327E-2</v>
      </c>
      <c r="E28" s="5"/>
      <c r="F28" s="47">
        <f t="shared" si="1"/>
        <v>123923</v>
      </c>
    </row>
    <row r="29" spans="1:6" x14ac:dyDescent="0.2">
      <c r="A29" s="5"/>
      <c r="B29" s="23" t="s">
        <v>18</v>
      </c>
      <c r="C29" s="90">
        <f>[2]FTEs!$D$24</f>
        <v>311</v>
      </c>
      <c r="D29" s="104">
        <f t="shared" si="0"/>
        <v>2.3081318974922257E-2</v>
      </c>
      <c r="E29" s="5"/>
      <c r="F29" s="89">
        <f t="shared" si="1"/>
        <v>111954</v>
      </c>
    </row>
    <row r="30" spans="1:6" x14ac:dyDescent="0.2">
      <c r="A30" s="5"/>
      <c r="B30" s="5" t="s">
        <v>84</v>
      </c>
      <c r="C30" s="14">
        <f>SUM(C14:C29)</f>
        <v>5565.5</v>
      </c>
      <c r="D30" s="105">
        <f>SUM(D14:D29)</f>
        <v>0.41305170660749141</v>
      </c>
      <c r="E30" s="5"/>
      <c r="F30" s="48">
        <f>SUM(F14:F29)</f>
        <v>2003467</v>
      </c>
    </row>
    <row r="31" spans="1:6" x14ac:dyDescent="0.2">
      <c r="A31" s="9"/>
      <c r="B31" s="21" t="s">
        <v>42</v>
      </c>
      <c r="C31" s="12"/>
      <c r="D31" s="103"/>
      <c r="E31" s="5"/>
      <c r="F31" s="47"/>
    </row>
    <row r="32" spans="1:6" x14ac:dyDescent="0.2">
      <c r="A32" s="9"/>
      <c r="B32" s="32" t="s">
        <v>95</v>
      </c>
      <c r="C32" s="12">
        <f>[2]FTEs!$D$43</f>
        <v>109.5</v>
      </c>
      <c r="D32" s="103">
        <f t="shared" ref="D32:D42" si="2">C32/C$62</f>
        <v>8.1267023400449744E-3</v>
      </c>
      <c r="E32" s="5"/>
      <c r="F32" s="47">
        <f>ROUND($C$6*D32,0)</f>
        <v>39418</v>
      </c>
    </row>
    <row r="33" spans="1:6" x14ac:dyDescent="0.2">
      <c r="A33" s="5"/>
      <c r="B33" s="32" t="s">
        <v>132</v>
      </c>
      <c r="C33" s="12">
        <f>[2]FTEs!$D$15</f>
        <v>362</v>
      </c>
      <c r="D33" s="103">
        <f t="shared" si="2"/>
        <v>2.6866358420970602E-2</v>
      </c>
      <c r="E33" s="5"/>
      <c r="F33" s="47">
        <f>ROUND($C$6*D33,0)</f>
        <v>130312</v>
      </c>
    </row>
    <row r="34" spans="1:6" x14ac:dyDescent="0.2">
      <c r="A34" s="5"/>
      <c r="B34" s="32" t="s">
        <v>20</v>
      </c>
      <c r="C34" s="12">
        <f>[2]FTEs!$D$44</f>
        <v>700.5</v>
      </c>
      <c r="D34" s="103">
        <f t="shared" si="2"/>
        <v>5.1988630038369905E-2</v>
      </c>
      <c r="E34" s="5"/>
      <c r="F34" s="47">
        <f t="shared" si="1"/>
        <v>252165</v>
      </c>
    </row>
    <row r="35" spans="1:6" x14ac:dyDescent="0.2">
      <c r="A35" s="5"/>
      <c r="B35" s="18" t="s">
        <v>21</v>
      </c>
      <c r="C35" s="12">
        <f>[2]FTEs!$D$37</f>
        <v>1316</v>
      </c>
      <c r="D35" s="103">
        <f t="shared" si="2"/>
        <v>9.7668860999992571E-2</v>
      </c>
      <c r="E35" s="5"/>
      <c r="F35" s="47">
        <f>ROUND($C$6*D35,0)</f>
        <v>473733</v>
      </c>
    </row>
    <row r="36" spans="1:6" x14ac:dyDescent="0.2">
      <c r="A36" s="5"/>
      <c r="B36" s="33" t="s">
        <v>149</v>
      </c>
      <c r="C36" s="12">
        <f>[2]FTEs!$D$42</f>
        <v>475.75</v>
      </c>
      <c r="D36" s="103">
        <f t="shared" si="2"/>
        <v>3.5308480714852937E-2</v>
      </c>
      <c r="E36" s="5"/>
      <c r="F36" s="47">
        <f t="shared" si="1"/>
        <v>171260</v>
      </c>
    </row>
    <row r="37" spans="1:6" x14ac:dyDescent="0.2">
      <c r="A37" s="5"/>
      <c r="B37" s="18" t="s">
        <v>26</v>
      </c>
      <c r="C37" s="12">
        <f>[2]FTEs!$D$39</f>
        <v>433.3</v>
      </c>
      <c r="D37" s="103">
        <f t="shared" si="2"/>
        <v>3.2157991999465639E-2</v>
      </c>
      <c r="E37" s="5"/>
      <c r="F37" s="47">
        <f t="shared" si="1"/>
        <v>155979</v>
      </c>
    </row>
    <row r="38" spans="1:6" x14ac:dyDescent="0.2">
      <c r="A38" s="5"/>
      <c r="B38" s="18" t="s">
        <v>27</v>
      </c>
      <c r="C38" s="12">
        <f>[2]FTEs!$D$14</f>
        <v>176.75</v>
      </c>
      <c r="D38" s="103">
        <f t="shared" si="2"/>
        <v>1.3117759256647939E-2</v>
      </c>
      <c r="E38" s="5"/>
      <c r="F38" s="47">
        <f t="shared" si="1"/>
        <v>63626</v>
      </c>
    </row>
    <row r="39" spans="1:6" x14ac:dyDescent="0.2">
      <c r="A39" s="5"/>
      <c r="B39" s="33" t="s">
        <v>43</v>
      </c>
      <c r="C39" s="12">
        <f>[2]FTEs!$D$29</f>
        <v>59</v>
      </c>
      <c r="D39" s="103">
        <f t="shared" si="2"/>
        <v>4.3787711238598495E-3</v>
      </c>
      <c r="E39" s="5"/>
      <c r="F39" s="47">
        <f t="shared" si="1"/>
        <v>21239</v>
      </c>
    </row>
    <row r="40" spans="1:6" x14ac:dyDescent="0.2">
      <c r="A40" s="5"/>
      <c r="B40" s="23" t="s">
        <v>28</v>
      </c>
      <c r="C40" s="12">
        <f>[2]FTEs!$D$40-C26</f>
        <v>654.75</v>
      </c>
      <c r="D40" s="103">
        <f t="shared" si="2"/>
        <v>4.8593227005885364E-2</v>
      </c>
      <c r="E40" s="5"/>
      <c r="F40" s="47">
        <f t="shared" si="1"/>
        <v>235696</v>
      </c>
    </row>
    <row r="41" spans="1:6" x14ac:dyDescent="0.2">
      <c r="A41" s="5"/>
      <c r="B41" s="18" t="s">
        <v>138</v>
      </c>
      <c r="C41" s="12">
        <f>[2]FTEs!$D$27</f>
        <v>51</v>
      </c>
      <c r="D41" s="103">
        <f t="shared" si="2"/>
        <v>3.7850394460483446E-3</v>
      </c>
      <c r="E41" s="5"/>
      <c r="F41" s="47">
        <f t="shared" si="1"/>
        <v>18359</v>
      </c>
    </row>
    <row r="42" spans="1:6" x14ac:dyDescent="0.2">
      <c r="A42" s="5"/>
      <c r="B42" s="18" t="s">
        <v>30</v>
      </c>
      <c r="C42" s="12">
        <f>[2]FTEs!$D$41</f>
        <v>2646.25</v>
      </c>
      <c r="D42" s="104">
        <f t="shared" si="2"/>
        <v>0.19639530655108689</v>
      </c>
      <c r="E42" s="5"/>
      <c r="F42" s="47">
        <f>ROUND($C$6*D42,0)+1</f>
        <v>952596</v>
      </c>
    </row>
    <row r="43" spans="1:6" x14ac:dyDescent="0.2">
      <c r="A43" s="5"/>
      <c r="B43" s="5" t="s">
        <v>44</v>
      </c>
      <c r="C43" s="14">
        <f>SUM(C32:C42)</f>
        <v>6984.8</v>
      </c>
      <c r="D43" s="105">
        <f>SUM(D32:D42)</f>
        <v>0.51838712789722496</v>
      </c>
      <c r="E43" s="5"/>
      <c r="F43" s="48">
        <f>SUM(F32:F42)</f>
        <v>2514383</v>
      </c>
    </row>
    <row r="44" spans="1:6" x14ac:dyDescent="0.2">
      <c r="A44" s="9"/>
      <c r="B44" s="45" t="s">
        <v>83</v>
      </c>
      <c r="C44" s="8"/>
      <c r="D44" s="103"/>
      <c r="E44" s="4"/>
      <c r="F44" s="47"/>
    </row>
    <row r="45" spans="1:6" x14ac:dyDescent="0.2">
      <c r="A45" s="9"/>
      <c r="B45" s="18" t="s">
        <v>93</v>
      </c>
      <c r="C45" s="12">
        <f>[2]FTEs!$D$32</f>
        <v>162.07499999999999</v>
      </c>
      <c r="D45" s="103">
        <f t="shared" ref="D45:D59" si="3">C45/C$62</f>
        <v>1.2028632710162459E-2</v>
      </c>
      <c r="E45" s="4"/>
      <c r="F45" s="47">
        <f>ROUND($C$6*D45,0)</f>
        <v>58344</v>
      </c>
    </row>
    <row r="46" spans="1:6" x14ac:dyDescent="0.2">
      <c r="A46" s="5"/>
      <c r="B46" s="18" t="s">
        <v>6</v>
      </c>
      <c r="C46" s="12">
        <f>[2]FTEs!$D$28</f>
        <v>26.5</v>
      </c>
      <c r="D46" s="103">
        <f t="shared" si="3"/>
        <v>1.9667361827506104E-3</v>
      </c>
      <c r="E46" s="5"/>
      <c r="F46" s="47">
        <f>ROUND($C$6*D46,0)</f>
        <v>9539</v>
      </c>
    </row>
    <row r="47" spans="1:6" x14ac:dyDescent="0.2">
      <c r="A47" s="5"/>
      <c r="B47" s="32" t="s">
        <v>9</v>
      </c>
      <c r="C47" s="12">
        <f>[2]FTEs!$D$13</f>
        <v>27</v>
      </c>
      <c r="D47" s="103">
        <f t="shared" si="3"/>
        <v>2.0038444126138292E-3</v>
      </c>
      <c r="E47" s="5"/>
      <c r="F47" s="47">
        <f t="shared" ref="F47:F59" si="4">ROUND($C$6*D47,0)</f>
        <v>9719</v>
      </c>
    </row>
    <row r="48" spans="1:6" x14ac:dyDescent="0.2">
      <c r="A48" s="5"/>
      <c r="B48" s="23" t="s">
        <v>5</v>
      </c>
      <c r="C48" s="12">
        <f>[2]FTEs!$D$21</f>
        <v>25</v>
      </c>
      <c r="D48" s="103">
        <f t="shared" si="3"/>
        <v>1.8554114931609532E-3</v>
      </c>
      <c r="E48" s="5"/>
      <c r="F48" s="47">
        <f t="shared" si="4"/>
        <v>8999</v>
      </c>
    </row>
    <row r="49" spans="1:14" s="11" customFormat="1" x14ac:dyDescent="0.2">
      <c r="A49" s="5"/>
      <c r="B49" s="23" t="s">
        <v>8</v>
      </c>
      <c r="C49" s="12">
        <f>[2]FTEs!$D$31</f>
        <v>247.5</v>
      </c>
      <c r="D49" s="103">
        <f t="shared" si="3"/>
        <v>1.8368573782293438E-2</v>
      </c>
      <c r="E49" s="5"/>
      <c r="F49" s="47">
        <f t="shared" si="4"/>
        <v>89095</v>
      </c>
      <c r="G49"/>
      <c r="H49"/>
      <c r="I49"/>
      <c r="J49"/>
      <c r="K49"/>
      <c r="L49"/>
      <c r="M49"/>
      <c r="N49"/>
    </row>
    <row r="50" spans="1:14" x14ac:dyDescent="0.2">
      <c r="A50" s="5"/>
      <c r="B50" s="18" t="s">
        <v>11</v>
      </c>
      <c r="C50" s="12">
        <f>[2]FTEs!$D$10</f>
        <v>4</v>
      </c>
      <c r="D50" s="103">
        <f t="shared" si="3"/>
        <v>2.9686583890575253E-4</v>
      </c>
      <c r="E50" s="5"/>
      <c r="F50" s="47">
        <f t="shared" si="4"/>
        <v>1440</v>
      </c>
    </row>
    <row r="51" spans="1:14" s="11" customFormat="1" x14ac:dyDescent="0.2">
      <c r="A51" s="5"/>
      <c r="B51" s="18" t="s">
        <v>3</v>
      </c>
      <c r="C51" s="12">
        <f>[2]FTEs!$D$20</f>
        <v>118.5</v>
      </c>
      <c r="D51" s="103">
        <f t="shared" si="3"/>
        <v>8.7946504775829187E-3</v>
      </c>
      <c r="E51" s="5"/>
      <c r="F51" s="47">
        <f>ROUND($C$6*D51,0)</f>
        <v>42658</v>
      </c>
      <c r="G51"/>
      <c r="H51"/>
      <c r="I51"/>
      <c r="J51"/>
      <c r="K51"/>
      <c r="L51"/>
      <c r="M51"/>
      <c r="N51"/>
    </row>
    <row r="52" spans="1:14" x14ac:dyDescent="0.2">
      <c r="A52" s="5"/>
      <c r="B52" s="18" t="s">
        <v>133</v>
      </c>
      <c r="C52" s="12">
        <f>[2]FTEs!$D$16</f>
        <v>6</v>
      </c>
      <c r="D52" s="103">
        <f t="shared" si="3"/>
        <v>4.4529875835862877E-4</v>
      </c>
      <c r="E52" s="5"/>
      <c r="F52" s="47">
        <f>ROUND($C$6*D52,0)</f>
        <v>2160</v>
      </c>
    </row>
    <row r="53" spans="1:14" x14ac:dyDescent="0.2">
      <c r="A53" s="5"/>
      <c r="B53" s="18" t="s">
        <v>7</v>
      </c>
      <c r="C53" s="12">
        <f>[2]FTEs!$D$19</f>
        <v>97</v>
      </c>
      <c r="D53" s="103">
        <f t="shared" si="3"/>
        <v>7.1989965934644981E-3</v>
      </c>
      <c r="E53" s="5"/>
      <c r="F53" s="47">
        <f t="shared" si="4"/>
        <v>34918</v>
      </c>
    </row>
    <row r="54" spans="1:14" x14ac:dyDescent="0.2">
      <c r="A54" s="5"/>
      <c r="B54" s="18" t="s">
        <v>10</v>
      </c>
      <c r="C54" s="12">
        <f>[2]FTEs!$D$12</f>
        <v>63.225000000000001</v>
      </c>
      <c r="D54" s="103">
        <f t="shared" si="3"/>
        <v>4.6923356662040509E-3</v>
      </c>
      <c r="E54" s="5"/>
      <c r="F54" s="47">
        <f>ROUND($C$6*D54,0)</f>
        <v>22760</v>
      </c>
    </row>
    <row r="55" spans="1:14" x14ac:dyDescent="0.2">
      <c r="A55" s="5"/>
      <c r="B55" s="18" t="s">
        <v>12</v>
      </c>
      <c r="C55" s="12">
        <f>[2]FTEs!$D$9</f>
        <v>59</v>
      </c>
      <c r="D55" s="103">
        <f t="shared" si="3"/>
        <v>4.3787711238598495E-3</v>
      </c>
      <c r="E55" s="5"/>
      <c r="F55" s="47">
        <f t="shared" si="4"/>
        <v>21239</v>
      </c>
    </row>
    <row r="56" spans="1:14" x14ac:dyDescent="0.2">
      <c r="A56" s="5"/>
      <c r="B56" s="18" t="s">
        <v>134</v>
      </c>
      <c r="C56" s="12">
        <f>[2]FTEs!$D$45</f>
        <v>9</v>
      </c>
      <c r="D56" s="103">
        <f t="shared" si="3"/>
        <v>6.6794813753794319E-4</v>
      </c>
      <c r="E56" s="5"/>
      <c r="F56" s="47">
        <f t="shared" si="4"/>
        <v>3240</v>
      </c>
    </row>
    <row r="57" spans="1:14" x14ac:dyDescent="0.2">
      <c r="A57" s="5"/>
      <c r="B57" s="18" t="s">
        <v>94</v>
      </c>
      <c r="C57" s="12">
        <f>[2]FTEs!$D$11</f>
        <v>35</v>
      </c>
      <c r="D57" s="103">
        <f t="shared" si="3"/>
        <v>2.5975760904253346E-3</v>
      </c>
      <c r="E57" s="5"/>
      <c r="F57" s="47">
        <f t="shared" si="4"/>
        <v>12599</v>
      </c>
    </row>
    <row r="58" spans="1:14" x14ac:dyDescent="0.2">
      <c r="A58" s="5"/>
      <c r="B58" s="23" t="s">
        <v>4</v>
      </c>
      <c r="C58" s="12">
        <f>[2]FTEs!$D$33</f>
        <v>29</v>
      </c>
      <c r="D58" s="103">
        <f t="shared" si="3"/>
        <v>2.1522773320667055E-3</v>
      </c>
      <c r="E58" s="5"/>
      <c r="F58" s="47">
        <f t="shared" si="4"/>
        <v>10439</v>
      </c>
    </row>
    <row r="59" spans="1:14" ht="1.5" customHeight="1" x14ac:dyDescent="0.2">
      <c r="A59" s="5"/>
      <c r="B59" s="23" t="s">
        <v>135</v>
      </c>
      <c r="C59" s="12">
        <f>[2]FTEs!$D$30</f>
        <v>15</v>
      </c>
      <c r="D59" s="103">
        <f t="shared" si="3"/>
        <v>1.113246895896572E-3</v>
      </c>
      <c r="E59" s="5"/>
      <c r="F59" s="47">
        <f t="shared" si="4"/>
        <v>5400</v>
      </c>
    </row>
    <row r="60" spans="1:14" x14ac:dyDescent="0.2">
      <c r="B60" s="5" t="s">
        <v>85</v>
      </c>
      <c r="C60" s="14">
        <f>SUM(C45:C59)</f>
        <v>923.80000000000007</v>
      </c>
      <c r="D60" s="105">
        <f>SUM(D45:D59)</f>
        <v>6.8561165495283544E-2</v>
      </c>
      <c r="E60" s="5"/>
      <c r="F60" s="95">
        <f>SUM(F45:F59)</f>
        <v>332549</v>
      </c>
    </row>
    <row r="61" spans="1:14" x14ac:dyDescent="0.2">
      <c r="A61" s="5"/>
      <c r="B61" s="12"/>
      <c r="C61" s="12"/>
      <c r="D61" s="106"/>
      <c r="E61" s="5"/>
    </row>
    <row r="62" spans="1:14" ht="13.5" thickBot="1" x14ac:dyDescent="0.25">
      <c r="A62" s="5" t="s">
        <v>32</v>
      </c>
      <c r="B62" s="5"/>
      <c r="C62" s="16">
        <f>+C60+C43+C30</f>
        <v>13474.1</v>
      </c>
      <c r="D62" s="115">
        <f>D60+D43+D30</f>
        <v>1</v>
      </c>
      <c r="E62" s="5"/>
      <c r="F62" s="91">
        <f>F60+F43+F30</f>
        <v>4850399</v>
      </c>
      <c r="H62" s="43">
        <f>+C6</f>
        <v>4850396</v>
      </c>
      <c r="I62" s="43">
        <f>+H62-F62</f>
        <v>-3</v>
      </c>
    </row>
    <row r="63" spans="1:14" ht="13.5" thickTop="1" x14ac:dyDescent="0.2">
      <c r="B63" s="22"/>
      <c r="C63" s="24"/>
      <c r="D63"/>
    </row>
    <row r="64" spans="1:14" x14ac:dyDescent="0.2">
      <c r="A64" t="s">
        <v>86</v>
      </c>
      <c r="B64" s="22"/>
      <c r="C64" s="24"/>
      <c r="D64"/>
    </row>
    <row r="65" spans="1:6" x14ac:dyDescent="0.2">
      <c r="A65" s="5"/>
      <c r="B65" s="23" t="s">
        <v>31</v>
      </c>
      <c r="C65" s="12">
        <f>[2]FTEs!$D$25</f>
        <v>39</v>
      </c>
      <c r="D65" s="103"/>
      <c r="E65" s="5"/>
      <c r="F65" s="47"/>
    </row>
    <row r="66" spans="1:6" x14ac:dyDescent="0.2">
      <c r="B66" s="3" t="s">
        <v>137</v>
      </c>
      <c r="C66" s="12">
        <v>48</v>
      </c>
      <c r="D66"/>
    </row>
    <row r="67" spans="1:6" x14ac:dyDescent="0.2">
      <c r="A67" s="5"/>
      <c r="B67" s="23" t="s">
        <v>25</v>
      </c>
      <c r="C67" s="12">
        <f>[2]FTEs!$D$18-C66</f>
        <v>235</v>
      </c>
      <c r="D67" s="15"/>
      <c r="E67" s="5"/>
      <c r="F67" s="47"/>
    </row>
    <row r="68" spans="1:6" x14ac:dyDescent="0.2">
      <c r="A68" t="s">
        <v>32</v>
      </c>
      <c r="C68" s="114">
        <f>C62+C66+C67+C65</f>
        <v>13796.1</v>
      </c>
      <c r="D68"/>
    </row>
    <row r="69" spans="1:6" x14ac:dyDescent="0.2">
      <c r="C69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  <row r="145" spans="3:4" x14ac:dyDescent="0.2">
      <c r="C145"/>
      <c r="D145"/>
    </row>
    <row r="146" spans="3:4" x14ac:dyDescent="0.2">
      <c r="C146"/>
      <c r="D146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4"/>
  <sheetViews>
    <sheetView topLeftCell="A13" zoomScaleNormal="100" workbookViewId="0">
      <selection activeCell="C23" sqref="C23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10.7109375" bestFit="1" customWidth="1"/>
  </cols>
  <sheetData>
    <row r="1" spans="1:11" ht="15.75" x14ac:dyDescent="0.25">
      <c r="A1" s="1" t="s">
        <v>33</v>
      </c>
      <c r="B1" s="1"/>
      <c r="C1" s="109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118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6919375</v>
      </c>
      <c r="D6" s="30"/>
      <c r="E6" s="13"/>
      <c r="F6" s="67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8">
        <f>'[2]PC Count'!$C$10</f>
        <v>3323</v>
      </c>
      <c r="D14" s="103">
        <f>C14/$C$62</f>
        <v>0.21448396049828955</v>
      </c>
      <c r="E14" s="5"/>
      <c r="F14" s="47">
        <f>ROUND($C$6*D14,0)</f>
        <v>1484095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1.2973600981088233E-2</v>
      </c>
      <c r="E15" s="5"/>
      <c r="F15" s="47">
        <f t="shared" ref="F15:F41" si="1">ROUND($C$6*D15,0)</f>
        <v>89769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8">
        <f>'[2]PC Count'!$C$12/2</f>
        <v>637.5</v>
      </c>
      <c r="D17" s="103">
        <f t="shared" si="0"/>
        <v>4.114761505195895E-2</v>
      </c>
      <c r="E17" s="5"/>
      <c r="F17" s="47">
        <f>ROUND($C$6*D17,0)+1</f>
        <v>284717</v>
      </c>
    </row>
    <row r="18" spans="1:6" x14ac:dyDescent="0.2">
      <c r="A18" s="5"/>
      <c r="B18" s="23" t="s">
        <v>46</v>
      </c>
      <c r="C18" s="8">
        <f>'[2]PC Count'!$C$12/2</f>
        <v>637.5</v>
      </c>
      <c r="D18" s="103">
        <f t="shared" si="0"/>
        <v>4.114761505195895E-2</v>
      </c>
      <c r="E18" s="5"/>
      <c r="F18" s="47">
        <f>ROUND($C$6*D18,0)+1</f>
        <v>284717</v>
      </c>
    </row>
    <row r="19" spans="1:6" x14ac:dyDescent="0.2">
      <c r="A19" s="5"/>
      <c r="B19" s="18" t="s">
        <v>14</v>
      </c>
      <c r="C19" s="8">
        <f>'[2]PC Count'!$C$13</f>
        <v>523</v>
      </c>
      <c r="D19" s="103">
        <f t="shared" si="0"/>
        <v>3.3757180662234557E-2</v>
      </c>
      <c r="E19" s="5"/>
      <c r="F19" s="47">
        <f t="shared" si="1"/>
        <v>233579</v>
      </c>
    </row>
    <row r="20" spans="1:6" x14ac:dyDescent="0.2">
      <c r="A20" s="5"/>
      <c r="B20" s="18" t="s">
        <v>136</v>
      </c>
      <c r="C20" s="8">
        <f>'[2]PC Count'!$C$14</f>
        <v>219</v>
      </c>
      <c r="D20" s="103">
        <f t="shared" si="0"/>
        <v>1.4135415994320015E-2</v>
      </c>
      <c r="E20" s="5"/>
      <c r="F20" s="47">
        <f t="shared" si="1"/>
        <v>97808</v>
      </c>
    </row>
    <row r="21" spans="1:6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8">
        <f>'[2]PC Count'!$C$17</f>
        <v>235</v>
      </c>
      <c r="D22" s="103">
        <f t="shared" si="0"/>
        <v>1.5168140450526044E-2</v>
      </c>
      <c r="E22" s="5"/>
      <c r="F22" s="47">
        <f t="shared" si="1"/>
        <v>104954</v>
      </c>
    </row>
    <row r="23" spans="1:6" x14ac:dyDescent="0.2">
      <c r="A23" s="5"/>
      <c r="B23" s="23" t="s">
        <v>17</v>
      </c>
      <c r="C23" s="8">
        <f>'[2]PC Count'!$C$18</f>
        <v>586</v>
      </c>
      <c r="D23" s="103">
        <f t="shared" si="0"/>
        <v>3.7823533208545798E-2</v>
      </c>
      <c r="E23" s="5"/>
      <c r="F23" s="47">
        <f t="shared" si="1"/>
        <v>261715</v>
      </c>
    </row>
    <row r="24" spans="1:6" x14ac:dyDescent="0.2">
      <c r="A24" s="5"/>
      <c r="B24" s="23" t="s">
        <v>129</v>
      </c>
      <c r="C24" s="8">
        <f>'[2]PC Count'!$C$20</f>
        <v>88</v>
      </c>
      <c r="D24" s="103">
        <f t="shared" si="0"/>
        <v>5.6799845091331565E-3</v>
      </c>
      <c r="E24" s="5"/>
      <c r="F24" s="47">
        <f t="shared" si="1"/>
        <v>39302</v>
      </c>
    </row>
    <row r="25" spans="1:6" x14ac:dyDescent="0.2">
      <c r="A25" s="5"/>
      <c r="B25" s="18" t="s">
        <v>22</v>
      </c>
      <c r="C25" s="8">
        <f>'[2]PC Count'!$C$21</f>
        <v>163</v>
      </c>
      <c r="D25" s="103">
        <f t="shared" si="0"/>
        <v>1.0520880397598915E-2</v>
      </c>
      <c r="E25" s="5"/>
      <c r="F25" s="47">
        <f t="shared" si="1"/>
        <v>72798</v>
      </c>
    </row>
    <row r="26" spans="1:6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8">
        <f>'[2]PC Count'!$C$23</f>
        <v>205</v>
      </c>
      <c r="D27" s="103">
        <f t="shared" si="0"/>
        <v>1.3231782095139741E-2</v>
      </c>
      <c r="E27" s="5"/>
      <c r="F27" s="47">
        <f t="shared" si="1"/>
        <v>91556</v>
      </c>
    </row>
    <row r="28" spans="1:6" x14ac:dyDescent="0.2">
      <c r="A28" s="5"/>
      <c r="B28" s="18" t="s">
        <v>131</v>
      </c>
      <c r="C28" s="8">
        <f>'[2]PC Count'!$C$24</f>
        <v>251</v>
      </c>
      <c r="D28" s="103">
        <f t="shared" si="0"/>
        <v>1.6200864906732074E-2</v>
      </c>
      <c r="E28" s="5"/>
      <c r="F28" s="47">
        <f t="shared" si="1"/>
        <v>112100</v>
      </c>
    </row>
    <row r="29" spans="1:6" x14ac:dyDescent="0.2">
      <c r="A29" s="5"/>
      <c r="B29" s="23" t="s">
        <v>18</v>
      </c>
      <c r="C29" s="92">
        <f>'[2]PC Count'!$C$25</f>
        <v>316</v>
      </c>
      <c r="D29" s="103">
        <f t="shared" si="0"/>
        <v>2.0396308010069062E-2</v>
      </c>
      <c r="E29" s="5"/>
      <c r="F29" s="89">
        <f t="shared" si="1"/>
        <v>141130</v>
      </c>
    </row>
    <row r="30" spans="1:6" x14ac:dyDescent="0.2">
      <c r="A30" s="5"/>
      <c r="B30" s="5" t="s">
        <v>84</v>
      </c>
      <c r="C30" s="77">
        <f>SUM(C14:C29)</f>
        <v>7385</v>
      </c>
      <c r="D30" s="105">
        <f>SUM(D14:D29)</f>
        <v>0.47666688181759509</v>
      </c>
      <c r="E30" s="5"/>
      <c r="F30" s="48">
        <f>SUM(F14:F29)</f>
        <v>3298240</v>
      </c>
    </row>
    <row r="31" spans="1:6" x14ac:dyDescent="0.2">
      <c r="A31" s="9"/>
      <c r="B31" s="21" t="s">
        <v>42</v>
      </c>
      <c r="C31" s="8"/>
      <c r="D31" s="103"/>
      <c r="E31" s="5"/>
      <c r="F31" s="47"/>
    </row>
    <row r="32" spans="1:6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6.0672561802104178E-3</v>
      </c>
      <c r="E32" s="5"/>
      <c r="F32" s="47">
        <f>ROUND($C$6*D32,0)</f>
        <v>41982</v>
      </c>
    </row>
    <row r="33" spans="1:14" x14ac:dyDescent="0.2">
      <c r="A33" s="5"/>
      <c r="B33" s="32" t="s">
        <v>132</v>
      </c>
      <c r="C33" s="8">
        <f>'[2]PC Count'!$C$37</f>
        <v>451</v>
      </c>
      <c r="D33" s="103">
        <f t="shared" si="2"/>
        <v>2.9109920609307428E-2</v>
      </c>
      <c r="E33" s="5"/>
      <c r="F33" s="47">
        <f>ROUND($C$6*D33,0)</f>
        <v>201422</v>
      </c>
    </row>
    <row r="34" spans="1:14" x14ac:dyDescent="0.2">
      <c r="A34" s="5"/>
      <c r="B34" s="32" t="s">
        <v>20</v>
      </c>
      <c r="C34" s="8">
        <f>'[2]PC Count'!$C$29</f>
        <v>710</v>
      </c>
      <c r="D34" s="103">
        <f t="shared" si="2"/>
        <v>4.5827147744142517E-2</v>
      </c>
      <c r="E34" s="5"/>
      <c r="F34" s="47">
        <f t="shared" si="1"/>
        <v>317095</v>
      </c>
    </row>
    <row r="35" spans="1:14" x14ac:dyDescent="0.2">
      <c r="A35" s="5"/>
      <c r="B35" s="18" t="s">
        <v>21</v>
      </c>
      <c r="C35" s="8">
        <f>'[2]PC Count'!$C$30</f>
        <v>778</v>
      </c>
      <c r="D35" s="103">
        <f t="shared" si="2"/>
        <v>5.0216226683018138E-2</v>
      </c>
      <c r="E35" s="5"/>
      <c r="F35" s="47">
        <f>ROUND($C$6*D35,0)</f>
        <v>347465</v>
      </c>
    </row>
    <row r="36" spans="1:14" x14ac:dyDescent="0.2">
      <c r="A36" s="5"/>
      <c r="B36" s="33" t="s">
        <v>24</v>
      </c>
      <c r="C36" s="8">
        <f>'[2]PC Count'!$C$31</f>
        <v>731</v>
      </c>
      <c r="D36" s="103">
        <f t="shared" si="2"/>
        <v>4.7182598592912926E-2</v>
      </c>
      <c r="E36" s="5"/>
      <c r="F36" s="47">
        <f t="shared" si="1"/>
        <v>326474</v>
      </c>
    </row>
    <row r="37" spans="1:14" x14ac:dyDescent="0.2">
      <c r="A37" s="5"/>
      <c r="B37" s="18" t="s">
        <v>26</v>
      </c>
      <c r="C37" s="8">
        <f>'[2]PC Count'!$C$32</f>
        <v>462</v>
      </c>
      <c r="D37" s="103">
        <f t="shared" si="2"/>
        <v>2.9819918672949072E-2</v>
      </c>
      <c r="E37" s="5"/>
      <c r="F37" s="47">
        <f t="shared" si="1"/>
        <v>206335</v>
      </c>
    </row>
    <row r="38" spans="1:14" x14ac:dyDescent="0.2">
      <c r="A38" s="5"/>
      <c r="B38" s="18" t="s">
        <v>27</v>
      </c>
      <c r="C38" s="8">
        <f>'[2]PC Count'!$C$33</f>
        <v>269</v>
      </c>
      <c r="D38" s="103">
        <f t="shared" si="2"/>
        <v>1.7362679919963854E-2</v>
      </c>
      <c r="E38" s="5"/>
      <c r="F38" s="47">
        <f t="shared" si="1"/>
        <v>120139</v>
      </c>
    </row>
    <row r="39" spans="1:14" x14ac:dyDescent="0.2">
      <c r="A39" s="5"/>
      <c r="B39" s="33" t="s">
        <v>43</v>
      </c>
      <c r="C39" s="8">
        <f>'[2]PC Count'!$C$34</f>
        <v>65</v>
      </c>
      <c r="D39" s="103">
        <f t="shared" si="2"/>
        <v>4.195443103336991E-3</v>
      </c>
      <c r="E39" s="5"/>
      <c r="F39" s="47">
        <f t="shared" si="1"/>
        <v>29030</v>
      </c>
    </row>
    <row r="40" spans="1:14" x14ac:dyDescent="0.2">
      <c r="A40" s="5"/>
      <c r="B40" s="23" t="s">
        <v>28</v>
      </c>
      <c r="C40" s="8">
        <f>'[2]PC Count'!$C$35</f>
        <v>657</v>
      </c>
      <c r="D40" s="103">
        <f t="shared" si="2"/>
        <v>4.2406247982960048E-2</v>
      </c>
      <c r="E40" s="5"/>
      <c r="F40" s="47">
        <f t="shared" si="1"/>
        <v>293425</v>
      </c>
    </row>
    <row r="41" spans="1:14" x14ac:dyDescent="0.2">
      <c r="A41" s="5"/>
      <c r="B41" s="18" t="s">
        <v>138</v>
      </c>
      <c r="C41" s="8">
        <f>'[2]PC Count'!$C$36</f>
        <v>70</v>
      </c>
      <c r="D41" s="103">
        <f t="shared" si="2"/>
        <v>4.5181694959013745E-3</v>
      </c>
      <c r="E41" s="5"/>
      <c r="F41" s="47">
        <f t="shared" si="1"/>
        <v>31263</v>
      </c>
    </row>
    <row r="42" spans="1:14" x14ac:dyDescent="0.2">
      <c r="A42" s="5"/>
      <c r="B42" s="18" t="s">
        <v>30</v>
      </c>
      <c r="C42" s="8">
        <f>'[2]PC Count'!$C$38</f>
        <v>2743</v>
      </c>
      <c r="D42" s="104">
        <f t="shared" si="2"/>
        <v>0.17704769896082101</v>
      </c>
      <c r="E42" s="5"/>
      <c r="F42" s="47">
        <f>ROUND($C$6*D42,0)+1</f>
        <v>1225060</v>
      </c>
    </row>
    <row r="43" spans="1:14" x14ac:dyDescent="0.2">
      <c r="A43" s="5"/>
      <c r="B43" s="5" t="s">
        <v>44</v>
      </c>
      <c r="C43" s="77">
        <f>SUM(C32:C42)</f>
        <v>7030</v>
      </c>
      <c r="D43" s="105">
        <f>SUM(D32:D42)</f>
        <v>0.45375330794552382</v>
      </c>
      <c r="E43" s="5"/>
      <c r="F43" s="48">
        <f>SUM(F32:F42)</f>
        <v>3139690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6.1318014587232947E-3</v>
      </c>
      <c r="E45" s="4"/>
      <c r="F45" s="47">
        <f>ROUND($C$6*D45,0)</f>
        <v>42428</v>
      </c>
    </row>
    <row r="46" spans="1:14" x14ac:dyDescent="0.2">
      <c r="A46" s="5"/>
      <c r="B46" s="18" t="s">
        <v>6</v>
      </c>
      <c r="C46" s="8">
        <f>'[2]PC Count'!$C$42</f>
        <v>38</v>
      </c>
      <c r="D46" s="103">
        <f t="shared" si="3"/>
        <v>2.4527205834893179E-3</v>
      </c>
      <c r="E46" s="5"/>
      <c r="F46" s="47">
        <f>ROUND($C$6*D46,0)</f>
        <v>16971</v>
      </c>
    </row>
    <row r="47" spans="1:14" x14ac:dyDescent="0.2">
      <c r="A47" s="5"/>
      <c r="B47" s="32" t="s">
        <v>9</v>
      </c>
      <c r="C47" s="8">
        <f>'[2]PC Count'!$C$43</f>
        <v>40</v>
      </c>
      <c r="D47" s="103">
        <f t="shared" si="3"/>
        <v>2.5818111405150712E-3</v>
      </c>
      <c r="E47" s="5"/>
      <c r="F47" s="47">
        <f t="shared" ref="F47:F59" si="4">ROUND($C$6*D47,0)</f>
        <v>17865</v>
      </c>
    </row>
    <row r="48" spans="1:14" s="11" customFormat="1" x14ac:dyDescent="0.2">
      <c r="A48" s="5"/>
      <c r="B48" s="23" t="s">
        <v>5</v>
      </c>
      <c r="C48" s="8">
        <f>'[2]PC Count'!$C$44</f>
        <v>28</v>
      </c>
      <c r="D48" s="103">
        <f t="shared" si="3"/>
        <v>1.80726779836055E-3</v>
      </c>
      <c r="E48" s="5"/>
      <c r="F48" s="47">
        <f t="shared" si="4"/>
        <v>12505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8">
        <f>SUM('[2]PC Count'!$C$46:$C$47)</f>
        <v>216</v>
      </c>
      <c r="D49" s="103">
        <f t="shared" si="3"/>
        <v>1.3941780158781385E-2</v>
      </c>
      <c r="E49" s="5"/>
      <c r="F49" s="47">
        <f t="shared" si="4"/>
        <v>96468</v>
      </c>
    </row>
    <row r="50" spans="1:14" s="11" customFormat="1" x14ac:dyDescent="0.2">
      <c r="A50" s="5"/>
      <c r="B50" s="18" t="s">
        <v>11</v>
      </c>
      <c r="C50" s="8">
        <f>'[2]PC Count'!$C$48</f>
        <v>10</v>
      </c>
      <c r="D50" s="103">
        <f t="shared" si="3"/>
        <v>6.454527851287678E-4</v>
      </c>
      <c r="E50" s="5"/>
      <c r="F50" s="47">
        <f t="shared" si="4"/>
        <v>4466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8">
        <f>'[2]PC Count'!$C$49</f>
        <v>131</v>
      </c>
      <c r="D51" s="103">
        <f t="shared" si="3"/>
        <v>8.4554314851868588E-3</v>
      </c>
      <c r="E51" s="5"/>
      <c r="F51" s="47">
        <f>ROUND($C$6*D51,0)</f>
        <v>58506</v>
      </c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3.8727167107726072E-4</v>
      </c>
      <c r="E52" s="5"/>
      <c r="F52" s="47">
        <f>ROUND($C$6*D52,0)</f>
        <v>2680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7.6808881430323371E-3</v>
      </c>
      <c r="E53" s="5"/>
      <c r="F53" s="47">
        <f t="shared" si="4"/>
        <v>53147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1.4006325437294262E-2</v>
      </c>
      <c r="E54" s="5"/>
      <c r="F54" s="47">
        <f>ROUND($C$6*D54,0)</f>
        <v>96915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4.7118053314400051E-3</v>
      </c>
      <c r="E55" s="5"/>
      <c r="F55" s="47">
        <f t="shared" si="4"/>
        <v>32603</v>
      </c>
    </row>
    <row r="56" spans="1:14" x14ac:dyDescent="0.2">
      <c r="A56" s="5"/>
      <c r="B56" s="18" t="s">
        <v>134</v>
      </c>
      <c r="C56" s="8">
        <f>'[3]FTE Format'!$C49</f>
        <v>9</v>
      </c>
      <c r="D56" s="103">
        <f t="shared" si="3"/>
        <v>5.8090750661589103E-4</v>
      </c>
      <c r="E56" s="5"/>
      <c r="F56" s="47">
        <f t="shared" si="4"/>
        <v>4020</v>
      </c>
    </row>
    <row r="57" spans="1:14" x14ac:dyDescent="0.2">
      <c r="A57" s="5"/>
      <c r="B57" s="18" t="s">
        <v>94</v>
      </c>
      <c r="C57" s="8">
        <f>'[2]PC Count'!$C$53</f>
        <v>38</v>
      </c>
      <c r="D57" s="103">
        <f t="shared" si="3"/>
        <v>2.4527205834893179E-3</v>
      </c>
      <c r="E57" s="5"/>
      <c r="F57" s="47">
        <f t="shared" si="4"/>
        <v>16971</v>
      </c>
    </row>
    <row r="58" spans="1:14" x14ac:dyDescent="0.2">
      <c r="A58" s="5"/>
      <c r="B58" s="23" t="s">
        <v>4</v>
      </c>
      <c r="C58" s="8">
        <f>'[2]PC Count'!$C$54</f>
        <v>43</v>
      </c>
      <c r="D58" s="103">
        <f t="shared" si="3"/>
        <v>2.7754469760537018E-3</v>
      </c>
      <c r="E58" s="5"/>
      <c r="F58" s="47">
        <f t="shared" si="4"/>
        <v>19204</v>
      </c>
    </row>
    <row r="59" spans="1:14" x14ac:dyDescent="0.2">
      <c r="A59" s="5"/>
      <c r="B59" s="23" t="s">
        <v>135</v>
      </c>
      <c r="C59" s="8">
        <f>'[3]FTE Format'!$C52</f>
        <v>15</v>
      </c>
      <c r="D59" s="103">
        <f t="shared" si="3"/>
        <v>9.6817917769315175E-4</v>
      </c>
      <c r="E59" s="5"/>
      <c r="F59" s="47">
        <f t="shared" si="4"/>
        <v>6699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6.9579810236881173E-2</v>
      </c>
      <c r="E60" s="5"/>
      <c r="F60" s="95">
        <f>SUM(F45:F59)</f>
        <v>481448</v>
      </c>
    </row>
    <row r="61" spans="1:14" x14ac:dyDescent="0.2">
      <c r="A61" s="5"/>
      <c r="B61" s="12"/>
      <c r="C61" s="8"/>
      <c r="D61" s="106"/>
      <c r="E61" s="5"/>
    </row>
    <row r="62" spans="1:14" ht="13.5" thickBot="1" x14ac:dyDescent="0.25">
      <c r="A62" s="5" t="s">
        <v>32</v>
      </c>
      <c r="B62" s="5"/>
      <c r="C62" s="108">
        <f>+C60+C43+C30</f>
        <v>15493</v>
      </c>
      <c r="D62" s="115">
        <f>D60+D43+D30</f>
        <v>1</v>
      </c>
      <c r="E62" s="5"/>
      <c r="F62" s="91">
        <f>F60+F43+F30</f>
        <v>6919378</v>
      </c>
      <c r="H62" s="43">
        <f>+C6</f>
        <v>6919375</v>
      </c>
      <c r="I62" s="43">
        <f>+H62-F62</f>
        <v>-3</v>
      </c>
    </row>
    <row r="63" spans="1:14" ht="13.5" thickTop="1" x14ac:dyDescent="0.2">
      <c r="B63" s="22"/>
      <c r="C63" s="185"/>
      <c r="D63"/>
    </row>
    <row r="64" spans="1:14" x14ac:dyDescent="0.2">
      <c r="A64" t="s">
        <v>86</v>
      </c>
      <c r="B64" s="22"/>
      <c r="C64" s="185"/>
      <c r="D64"/>
    </row>
    <row r="65" spans="1:6" x14ac:dyDescent="0.2">
      <c r="A65" s="5"/>
      <c r="B65" s="23" t="s">
        <v>31</v>
      </c>
      <c r="C65" s="8">
        <f>'[2]PC Count'!$C$55</f>
        <v>76</v>
      </c>
      <c r="D65" s="103"/>
      <c r="E65" s="5"/>
      <c r="F65" s="47"/>
    </row>
    <row r="66" spans="1:6" x14ac:dyDescent="0.2">
      <c r="B66" s="3" t="s">
        <v>137</v>
      </c>
      <c r="C66" s="8">
        <f>'[2]PC Count'!$C$19</f>
        <v>120</v>
      </c>
      <c r="D66"/>
    </row>
    <row r="67" spans="1:6" x14ac:dyDescent="0.2">
      <c r="A67" s="5"/>
      <c r="B67" s="23" t="s">
        <v>25</v>
      </c>
      <c r="C67" s="8">
        <f>'[2]PC Count'!$C$45</f>
        <v>693</v>
      </c>
      <c r="D67" s="15"/>
      <c r="E67" s="5"/>
      <c r="F67" s="47"/>
    </row>
    <row r="68" spans="1:6" x14ac:dyDescent="0.2">
      <c r="A68" t="s">
        <v>32</v>
      </c>
      <c r="C68" s="186">
        <f>C62+C66+C67+C65</f>
        <v>16382</v>
      </c>
      <c r="D68"/>
    </row>
    <row r="69" spans="1:6" x14ac:dyDescent="0.2">
      <c r="C69" s="44">
        <f>'[2]PC Count'!$C$58-C68</f>
        <v>69</v>
      </c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4"/>
  <sheetViews>
    <sheetView zoomScaleNormal="100" workbookViewId="0">
      <selection activeCell="H1" sqref="H1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10.7109375" bestFit="1" customWidth="1"/>
    <col min="9" max="9" width="13.4257812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117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19216082</v>
      </c>
      <c r="D6" s="30"/>
      <c r="E6" s="13"/>
      <c r="F6" s="67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8">
        <f>'[2]PC Count'!$C$10</f>
        <v>3323</v>
      </c>
      <c r="D14" s="103">
        <f>C14/$C$62</f>
        <v>0.21448396049828955</v>
      </c>
      <c r="E14" s="5"/>
      <c r="F14" s="47">
        <f>ROUND($C$6*D14,0)+1</f>
        <v>4121542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1.2973600981088233E-2</v>
      </c>
      <c r="E15" s="5"/>
      <c r="F15" s="47">
        <f t="shared" ref="F15:F41" si="1">ROUND($C$6*D15,0)</f>
        <v>249302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7" x14ac:dyDescent="0.2">
      <c r="A17" s="5"/>
      <c r="B17" s="23" t="s">
        <v>45</v>
      </c>
      <c r="C17" s="8">
        <f>'[2]PC Count'!$C$12/2</f>
        <v>637.5</v>
      </c>
      <c r="D17" s="103">
        <f t="shared" si="0"/>
        <v>4.114761505195895E-2</v>
      </c>
      <c r="E17" s="5"/>
      <c r="F17" s="47">
        <f t="shared" si="1"/>
        <v>790696</v>
      </c>
    </row>
    <row r="18" spans="1:7" x14ac:dyDescent="0.2">
      <c r="A18" s="5"/>
      <c r="B18" s="23" t="s">
        <v>46</v>
      </c>
      <c r="C18" s="8">
        <f>'[2]PC Count'!$C$12/2</f>
        <v>637.5</v>
      </c>
      <c r="D18" s="103">
        <f t="shared" si="0"/>
        <v>4.114761505195895E-2</v>
      </c>
      <c r="E18" s="5"/>
      <c r="F18" s="47">
        <f t="shared" si="1"/>
        <v>790696</v>
      </c>
    </row>
    <row r="19" spans="1:7" x14ac:dyDescent="0.2">
      <c r="A19" s="5"/>
      <c r="B19" s="18" t="s">
        <v>14</v>
      </c>
      <c r="C19" s="8">
        <f>'[2]PC Count'!$C$13</f>
        <v>523</v>
      </c>
      <c r="D19" s="103">
        <f t="shared" si="0"/>
        <v>3.3757180662234557E-2</v>
      </c>
      <c r="E19" s="5"/>
      <c r="F19" s="47">
        <f t="shared" si="1"/>
        <v>648681</v>
      </c>
    </row>
    <row r="20" spans="1:7" x14ac:dyDescent="0.2">
      <c r="A20" s="5"/>
      <c r="B20" s="18" t="s">
        <v>136</v>
      </c>
      <c r="C20" s="8">
        <f>'[2]PC Count'!$C$14</f>
        <v>219</v>
      </c>
      <c r="D20" s="103">
        <f t="shared" si="0"/>
        <v>1.4135415994320015E-2</v>
      </c>
      <c r="E20" s="5"/>
      <c r="F20" s="47">
        <f t="shared" si="1"/>
        <v>271627</v>
      </c>
      <c r="G20" s="93">
        <f>F20-'[4]Ntwk&amp;Data'!$F$20</f>
        <v>33382</v>
      </c>
    </row>
    <row r="21" spans="1:7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7" x14ac:dyDescent="0.2">
      <c r="A22" s="5"/>
      <c r="B22" s="18" t="s">
        <v>16</v>
      </c>
      <c r="C22" s="8">
        <f>'[2]PC Count'!$C$17</f>
        <v>235</v>
      </c>
      <c r="D22" s="103">
        <f t="shared" si="0"/>
        <v>1.5168140450526044E-2</v>
      </c>
      <c r="E22" s="5"/>
      <c r="F22" s="47">
        <f t="shared" si="1"/>
        <v>291472</v>
      </c>
    </row>
    <row r="23" spans="1:7" x14ac:dyDescent="0.2">
      <c r="A23" s="5"/>
      <c r="B23" s="23" t="s">
        <v>17</v>
      </c>
      <c r="C23" s="8">
        <f>'[2]PC Count'!$C$18</f>
        <v>586</v>
      </c>
      <c r="D23" s="103">
        <f t="shared" si="0"/>
        <v>3.7823533208545798E-2</v>
      </c>
      <c r="E23" s="5"/>
      <c r="F23" s="47">
        <f t="shared" si="1"/>
        <v>726820</v>
      </c>
    </row>
    <row r="24" spans="1:7" x14ac:dyDescent="0.2">
      <c r="A24" s="5"/>
      <c r="B24" s="23" t="s">
        <v>129</v>
      </c>
      <c r="C24" s="8">
        <f>'[2]PC Count'!$C$20</f>
        <v>88</v>
      </c>
      <c r="D24" s="103">
        <f t="shared" si="0"/>
        <v>5.6799845091331565E-3</v>
      </c>
      <c r="E24" s="5"/>
      <c r="F24" s="47">
        <f t="shared" si="1"/>
        <v>109147</v>
      </c>
    </row>
    <row r="25" spans="1:7" x14ac:dyDescent="0.2">
      <c r="A25" s="5"/>
      <c r="B25" s="18" t="s">
        <v>22</v>
      </c>
      <c r="C25" s="8">
        <f>'[2]PC Count'!$C$21</f>
        <v>163</v>
      </c>
      <c r="D25" s="103">
        <f t="shared" si="0"/>
        <v>1.0520880397598915E-2</v>
      </c>
      <c r="E25" s="5"/>
      <c r="F25" s="47">
        <f t="shared" si="1"/>
        <v>202170</v>
      </c>
    </row>
    <row r="26" spans="1:7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7" x14ac:dyDescent="0.2">
      <c r="A27" s="5"/>
      <c r="B27" s="32" t="s">
        <v>34</v>
      </c>
      <c r="C27" s="8">
        <f>'[2]PC Count'!$C$23</f>
        <v>205</v>
      </c>
      <c r="D27" s="103">
        <f t="shared" si="0"/>
        <v>1.3231782095139741E-2</v>
      </c>
      <c r="E27" s="5"/>
      <c r="F27" s="47">
        <f t="shared" si="1"/>
        <v>254263</v>
      </c>
    </row>
    <row r="28" spans="1:7" x14ac:dyDescent="0.2">
      <c r="A28" s="5"/>
      <c r="B28" s="18" t="s">
        <v>131</v>
      </c>
      <c r="C28" s="8">
        <f>'[2]PC Count'!$C$24</f>
        <v>251</v>
      </c>
      <c r="D28" s="103">
        <f t="shared" si="0"/>
        <v>1.6200864906732074E-2</v>
      </c>
      <c r="E28" s="5"/>
      <c r="F28" s="47">
        <f t="shared" si="1"/>
        <v>311317</v>
      </c>
    </row>
    <row r="29" spans="1:7" x14ac:dyDescent="0.2">
      <c r="A29" s="5"/>
      <c r="B29" s="23" t="s">
        <v>18</v>
      </c>
      <c r="C29" s="92">
        <f>'[2]PC Count'!$C$25</f>
        <v>316</v>
      </c>
      <c r="D29" s="103">
        <f t="shared" si="0"/>
        <v>2.0396308010069062E-2</v>
      </c>
      <c r="E29" s="5"/>
      <c r="F29" s="89">
        <f t="shared" si="1"/>
        <v>391937</v>
      </c>
    </row>
    <row r="30" spans="1:7" x14ac:dyDescent="0.2">
      <c r="A30" s="5"/>
      <c r="B30" s="5" t="s">
        <v>84</v>
      </c>
      <c r="C30" s="77">
        <f>SUM(C14:C29)</f>
        <v>7385</v>
      </c>
      <c r="D30" s="105">
        <f>SUM(D14:D29)</f>
        <v>0.47666688181759509</v>
      </c>
      <c r="E30" s="5"/>
      <c r="F30" s="48">
        <f>SUM(F14:F29)</f>
        <v>9159670</v>
      </c>
    </row>
    <row r="31" spans="1:7" x14ac:dyDescent="0.2">
      <c r="A31" s="9"/>
      <c r="B31" s="21" t="s">
        <v>42</v>
      </c>
      <c r="C31" s="8"/>
      <c r="D31" s="103"/>
      <c r="E31" s="5"/>
      <c r="F31" s="47"/>
    </row>
    <row r="32" spans="1:7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6.0672561802104178E-3</v>
      </c>
      <c r="E32" s="5"/>
      <c r="F32" s="47">
        <f>ROUND($C$6*D32,0)</f>
        <v>116589</v>
      </c>
    </row>
    <row r="33" spans="1:14" x14ac:dyDescent="0.2">
      <c r="A33" s="5"/>
      <c r="B33" s="32" t="s">
        <v>132</v>
      </c>
      <c r="C33" s="8">
        <f>'[2]PC Count'!$C$37</f>
        <v>451</v>
      </c>
      <c r="D33" s="103">
        <f t="shared" si="2"/>
        <v>2.9109920609307428E-2</v>
      </c>
      <c r="E33" s="5"/>
      <c r="F33" s="47">
        <f>ROUND($C$6*D33,0)</f>
        <v>559379</v>
      </c>
    </row>
    <row r="34" spans="1:14" x14ac:dyDescent="0.2">
      <c r="A34" s="5"/>
      <c r="B34" s="32" t="s">
        <v>20</v>
      </c>
      <c r="C34" s="8">
        <f>'[2]PC Count'!$C$29</f>
        <v>710</v>
      </c>
      <c r="D34" s="103">
        <f t="shared" si="2"/>
        <v>4.5827147744142517E-2</v>
      </c>
      <c r="E34" s="5"/>
      <c r="F34" s="47">
        <f t="shared" si="1"/>
        <v>880618</v>
      </c>
    </row>
    <row r="35" spans="1:14" x14ac:dyDescent="0.2">
      <c r="A35" s="5"/>
      <c r="B35" s="18" t="s">
        <v>21</v>
      </c>
      <c r="C35" s="8">
        <f>'[2]PC Count'!$C$30</f>
        <v>778</v>
      </c>
      <c r="D35" s="103">
        <f t="shared" si="2"/>
        <v>5.0216226683018138E-2</v>
      </c>
      <c r="E35" s="5"/>
      <c r="F35" s="47">
        <f>ROUND($C$6*D35,0)</f>
        <v>964959</v>
      </c>
    </row>
    <row r="36" spans="1:14" x14ac:dyDescent="0.2">
      <c r="A36" s="5"/>
      <c r="B36" s="33" t="s">
        <v>24</v>
      </c>
      <c r="C36" s="8">
        <f>'[2]PC Count'!$C$31</f>
        <v>731</v>
      </c>
      <c r="D36" s="103">
        <f t="shared" si="2"/>
        <v>4.7182598592912926E-2</v>
      </c>
      <c r="E36" s="5"/>
      <c r="F36" s="47">
        <f t="shared" si="1"/>
        <v>906665</v>
      </c>
    </row>
    <row r="37" spans="1:14" x14ac:dyDescent="0.2">
      <c r="A37" s="5"/>
      <c r="B37" s="18" t="s">
        <v>26</v>
      </c>
      <c r="C37" s="8">
        <f>'[2]PC Count'!$C$32</f>
        <v>462</v>
      </c>
      <c r="D37" s="103">
        <f t="shared" si="2"/>
        <v>2.9819918672949072E-2</v>
      </c>
      <c r="E37" s="5"/>
      <c r="F37" s="47">
        <f t="shared" si="1"/>
        <v>573022</v>
      </c>
    </row>
    <row r="38" spans="1:14" x14ac:dyDescent="0.2">
      <c r="A38" s="5"/>
      <c r="B38" s="18" t="s">
        <v>27</v>
      </c>
      <c r="C38" s="8">
        <f>'[2]PC Count'!$C$33</f>
        <v>269</v>
      </c>
      <c r="D38" s="103">
        <f t="shared" si="2"/>
        <v>1.7362679919963854E-2</v>
      </c>
      <c r="E38" s="5"/>
      <c r="F38" s="47">
        <f t="shared" si="1"/>
        <v>333643</v>
      </c>
    </row>
    <row r="39" spans="1:14" x14ac:dyDescent="0.2">
      <c r="A39" s="5"/>
      <c r="B39" s="33" t="s">
        <v>43</v>
      </c>
      <c r="C39" s="8">
        <f>'[2]PC Count'!$C$34</f>
        <v>65</v>
      </c>
      <c r="D39" s="103">
        <f t="shared" si="2"/>
        <v>4.195443103336991E-3</v>
      </c>
      <c r="E39" s="5"/>
      <c r="F39" s="47">
        <f t="shared" si="1"/>
        <v>80620</v>
      </c>
    </row>
    <row r="40" spans="1:14" x14ac:dyDescent="0.2">
      <c r="A40" s="5"/>
      <c r="B40" s="23" t="s">
        <v>28</v>
      </c>
      <c r="C40" s="8">
        <f>'[2]PC Count'!$C$35</f>
        <v>657</v>
      </c>
      <c r="D40" s="103">
        <f t="shared" si="2"/>
        <v>4.2406247982960048E-2</v>
      </c>
      <c r="E40" s="5"/>
      <c r="F40" s="47">
        <f t="shared" si="1"/>
        <v>814882</v>
      </c>
    </row>
    <row r="41" spans="1:14" x14ac:dyDescent="0.2">
      <c r="A41" s="5"/>
      <c r="B41" s="18" t="s">
        <v>138</v>
      </c>
      <c r="C41" s="8">
        <f>'[2]PC Count'!$C$36</f>
        <v>70</v>
      </c>
      <c r="D41" s="103">
        <f t="shared" si="2"/>
        <v>4.5181694959013745E-3</v>
      </c>
      <c r="E41" s="5"/>
      <c r="F41" s="47">
        <f t="shared" si="1"/>
        <v>86822</v>
      </c>
    </row>
    <row r="42" spans="1:14" x14ac:dyDescent="0.2">
      <c r="A42" s="5"/>
      <c r="B42" s="18" t="s">
        <v>30</v>
      </c>
      <c r="C42" s="8">
        <f>'[2]PC Count'!$C$38</f>
        <v>2743</v>
      </c>
      <c r="D42" s="104">
        <f t="shared" si="2"/>
        <v>0.17704769896082101</v>
      </c>
      <c r="E42" s="5"/>
      <c r="F42" s="47">
        <f>ROUND($C$6*D42,0)</f>
        <v>3402163</v>
      </c>
    </row>
    <row r="43" spans="1:14" x14ac:dyDescent="0.2">
      <c r="A43" s="5"/>
      <c r="B43" s="5" t="s">
        <v>44</v>
      </c>
      <c r="C43" s="77">
        <f>SUM(C32:C42)</f>
        <v>7030</v>
      </c>
      <c r="D43" s="105">
        <f>SUM(D32:D42)</f>
        <v>0.45375330794552382</v>
      </c>
      <c r="E43" s="5"/>
      <c r="F43" s="48">
        <f>SUM(F32:F42)</f>
        <v>8719362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6.1318014587232947E-3</v>
      </c>
      <c r="E45" s="4"/>
      <c r="F45" s="47">
        <f>ROUND($C$6*D45,0)</f>
        <v>117829</v>
      </c>
    </row>
    <row r="46" spans="1:14" x14ac:dyDescent="0.2">
      <c r="A46" s="5"/>
      <c r="B46" s="18" t="s">
        <v>6</v>
      </c>
      <c r="C46" s="8">
        <f>'[2]PC Count'!$C$42</f>
        <v>38</v>
      </c>
      <c r="D46" s="103">
        <f t="shared" si="3"/>
        <v>2.4527205834893179E-3</v>
      </c>
      <c r="E46" s="5"/>
      <c r="F46" s="47">
        <f>ROUND($C$6*D46,0)</f>
        <v>47132</v>
      </c>
    </row>
    <row r="47" spans="1:14" x14ac:dyDescent="0.2">
      <c r="A47" s="5"/>
      <c r="B47" s="32" t="s">
        <v>9</v>
      </c>
      <c r="C47" s="8">
        <f>'[2]PC Count'!$C$43</f>
        <v>40</v>
      </c>
      <c r="D47" s="103">
        <f t="shared" si="3"/>
        <v>2.5818111405150712E-3</v>
      </c>
      <c r="E47" s="5"/>
      <c r="F47" s="47">
        <f t="shared" ref="F47:F59" si="4">ROUND($C$6*D47,0)</f>
        <v>49612</v>
      </c>
    </row>
    <row r="48" spans="1:14" s="11" customFormat="1" x14ac:dyDescent="0.2">
      <c r="A48" s="5"/>
      <c r="B48" s="23" t="s">
        <v>5</v>
      </c>
      <c r="C48" s="8">
        <f>'[2]PC Count'!$C$44</f>
        <v>28</v>
      </c>
      <c r="D48" s="103">
        <f t="shared" si="3"/>
        <v>1.80726779836055E-3</v>
      </c>
      <c r="E48" s="5"/>
      <c r="F48" s="47">
        <f t="shared" si="4"/>
        <v>34729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8">
        <f>SUM('[2]PC Count'!$C$46:$C$47)</f>
        <v>216</v>
      </c>
      <c r="D49" s="103">
        <f t="shared" si="3"/>
        <v>1.3941780158781385E-2</v>
      </c>
      <c r="E49" s="5"/>
      <c r="F49" s="47">
        <f t="shared" si="4"/>
        <v>267906</v>
      </c>
    </row>
    <row r="50" spans="1:14" s="11" customFormat="1" x14ac:dyDescent="0.2">
      <c r="A50" s="5"/>
      <c r="B50" s="18" t="s">
        <v>11</v>
      </c>
      <c r="C50" s="8">
        <f>'[2]PC Count'!$C$48</f>
        <v>10</v>
      </c>
      <c r="D50" s="103">
        <f t="shared" si="3"/>
        <v>6.454527851287678E-4</v>
      </c>
      <c r="E50" s="5"/>
      <c r="F50" s="47">
        <f t="shared" si="4"/>
        <v>12403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8">
        <f>'[2]PC Count'!$C$49</f>
        <v>131</v>
      </c>
      <c r="D51" s="103">
        <f t="shared" si="3"/>
        <v>8.4554314851868588E-3</v>
      </c>
      <c r="E51" s="5"/>
      <c r="F51" s="47">
        <f>ROUND($C$6*D51,0)</f>
        <v>162480</v>
      </c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3.8727167107726072E-4</v>
      </c>
      <c r="E52" s="5"/>
      <c r="F52" s="47">
        <f>ROUND($C$6*D52,0)</f>
        <v>7442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7.6808881430323371E-3</v>
      </c>
      <c r="E53" s="5"/>
      <c r="F53" s="47">
        <f t="shared" si="4"/>
        <v>147597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1.4006325437294262E-2</v>
      </c>
      <c r="E54" s="5"/>
      <c r="F54" s="47">
        <f>ROUND($C$6*D54,0)</f>
        <v>269147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4.7118053314400051E-3</v>
      </c>
      <c r="E55" s="5"/>
      <c r="F55" s="47">
        <f t="shared" si="4"/>
        <v>90542</v>
      </c>
    </row>
    <row r="56" spans="1:14" x14ac:dyDescent="0.2">
      <c r="A56" s="5"/>
      <c r="B56" s="18" t="s">
        <v>134</v>
      </c>
      <c r="C56" s="8">
        <f>'[3]FTE Format'!$C49</f>
        <v>9</v>
      </c>
      <c r="D56" s="103">
        <f t="shared" si="3"/>
        <v>5.8090750661589103E-4</v>
      </c>
      <c r="E56" s="5"/>
      <c r="F56" s="47">
        <f t="shared" si="4"/>
        <v>11163</v>
      </c>
    </row>
    <row r="57" spans="1:14" ht="1.5" customHeight="1" x14ac:dyDescent="0.2">
      <c r="A57" s="5"/>
      <c r="B57" s="18" t="s">
        <v>94</v>
      </c>
      <c r="C57" s="8">
        <f>'[2]PC Count'!$C$53</f>
        <v>38</v>
      </c>
      <c r="D57" s="103">
        <f t="shared" si="3"/>
        <v>2.4527205834893179E-3</v>
      </c>
      <c r="E57" s="5"/>
      <c r="F57" s="47">
        <f t="shared" si="4"/>
        <v>47132</v>
      </c>
    </row>
    <row r="58" spans="1:14" x14ac:dyDescent="0.2">
      <c r="A58" s="5"/>
      <c r="B58" s="23" t="s">
        <v>4</v>
      </c>
      <c r="C58" s="8">
        <f>'[2]PC Count'!$C$54</f>
        <v>43</v>
      </c>
      <c r="D58" s="103">
        <f t="shared" si="3"/>
        <v>2.7754469760537018E-3</v>
      </c>
      <c r="E58" s="5"/>
      <c r="F58" s="47">
        <f t="shared" si="4"/>
        <v>53333</v>
      </c>
    </row>
    <row r="59" spans="1:14" x14ac:dyDescent="0.2">
      <c r="A59" s="5"/>
      <c r="B59" s="23" t="s">
        <v>135</v>
      </c>
      <c r="C59" s="8">
        <f>'[3]FTE Format'!$C52</f>
        <v>15</v>
      </c>
      <c r="D59" s="103">
        <f t="shared" si="3"/>
        <v>9.6817917769315175E-4</v>
      </c>
      <c r="E59" s="5"/>
      <c r="F59" s="47">
        <f t="shared" si="4"/>
        <v>18605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6.9579810236881173E-2</v>
      </c>
      <c r="E60" s="5"/>
      <c r="F60" s="95">
        <f>SUM(F45:F59)</f>
        <v>1337052</v>
      </c>
    </row>
    <row r="61" spans="1:14" x14ac:dyDescent="0.2">
      <c r="A61" s="5"/>
      <c r="B61" s="12"/>
      <c r="C61" s="8"/>
      <c r="D61" s="106"/>
      <c r="E61" s="5"/>
    </row>
    <row r="62" spans="1:14" ht="13.5" thickBot="1" x14ac:dyDescent="0.25">
      <c r="A62" s="5" t="s">
        <v>32</v>
      </c>
      <c r="B62" s="5"/>
      <c r="C62" s="108">
        <f>+C60+C43+C30</f>
        <v>15493</v>
      </c>
      <c r="D62" s="115">
        <f>D60+D43+D30</f>
        <v>1</v>
      </c>
      <c r="E62" s="5"/>
      <c r="F62" s="91">
        <f>F60+F43+F30</f>
        <v>19216084</v>
      </c>
      <c r="H62" s="43">
        <f>+C6</f>
        <v>19216082</v>
      </c>
      <c r="I62" s="43">
        <f>+H62-F62</f>
        <v>-2</v>
      </c>
    </row>
    <row r="63" spans="1:14" ht="13.5" thickTop="1" x14ac:dyDescent="0.2">
      <c r="B63" s="22"/>
      <c r="C63" s="185"/>
      <c r="D63"/>
    </row>
    <row r="64" spans="1:14" x14ac:dyDescent="0.2">
      <c r="A64" t="s">
        <v>86</v>
      </c>
      <c r="B64" s="22"/>
      <c r="C64" s="185"/>
      <c r="D64"/>
    </row>
    <row r="65" spans="1:6" x14ac:dyDescent="0.2">
      <c r="A65" s="5"/>
      <c r="B65" s="23" t="s">
        <v>31</v>
      </c>
      <c r="C65" s="8">
        <f>'[2]PC Count'!$C$55</f>
        <v>76</v>
      </c>
      <c r="D65" s="103"/>
      <c r="E65" s="5"/>
      <c r="F65" s="47"/>
    </row>
    <row r="66" spans="1:6" x14ac:dyDescent="0.2">
      <c r="B66" s="3" t="s">
        <v>137</v>
      </c>
      <c r="C66" s="8">
        <f>'[2]PC Count'!$C$19</f>
        <v>120</v>
      </c>
      <c r="D66"/>
    </row>
    <row r="67" spans="1:6" x14ac:dyDescent="0.2">
      <c r="A67" s="5"/>
      <c r="B67" s="23" t="s">
        <v>25</v>
      </c>
      <c r="C67" s="8">
        <f>'[2]PC Count'!$C$45</f>
        <v>693</v>
      </c>
      <c r="D67" s="15"/>
      <c r="E67" s="5"/>
      <c r="F67" s="47"/>
    </row>
    <row r="68" spans="1:6" x14ac:dyDescent="0.2">
      <c r="A68" t="s">
        <v>32</v>
      </c>
      <c r="C68" s="186">
        <f>C62+C66+C67+C65</f>
        <v>16382</v>
      </c>
      <c r="D68"/>
    </row>
    <row r="69" spans="1:6" x14ac:dyDescent="0.2">
      <c r="C69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5"/>
  <sheetViews>
    <sheetView topLeftCell="A16" zoomScaleNormal="100" workbookViewId="0">
      <selection activeCell="G39" sqref="G39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10.71093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116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3606402</v>
      </c>
      <c r="D6" s="30"/>
      <c r="E6" s="13"/>
      <c r="F6" s="107" t="s">
        <v>151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8"/>
      <c r="D14" s="103">
        <f>C14/C$62</f>
        <v>0</v>
      </c>
      <c r="E14" s="5"/>
      <c r="F14" s="47">
        <f>ROUND($C$6*D14,0)</f>
        <v>0</v>
      </c>
    </row>
    <row r="15" spans="1:11" x14ac:dyDescent="0.2">
      <c r="A15" s="5"/>
      <c r="B15" s="32" t="s">
        <v>37</v>
      </c>
      <c r="C15" s="8">
        <f>'[2]PMO Hours'!$C$6</f>
        <v>600</v>
      </c>
      <c r="D15" s="103">
        <f t="shared" ref="D15:D29" si="0">C15/C$62</f>
        <v>4.6674445740956826E-2</v>
      </c>
      <c r="E15" s="5"/>
      <c r="F15" s="47">
        <f t="shared" ref="F15:F41" si="1">ROUND($C$6*D15,0)</f>
        <v>168327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8" x14ac:dyDescent="0.2">
      <c r="A17" s="5"/>
      <c r="B17" s="23" t="s">
        <v>45</v>
      </c>
      <c r="C17" s="8">
        <f>'[2]PMO Hours'!$C$11/2</f>
        <v>175</v>
      </c>
      <c r="D17" s="103">
        <f t="shared" si="0"/>
        <v>1.3613380007779074E-2</v>
      </c>
      <c r="E17" s="5"/>
      <c r="F17" s="47">
        <f t="shared" si="1"/>
        <v>49095</v>
      </c>
    </row>
    <row r="18" spans="1:8" x14ac:dyDescent="0.2">
      <c r="A18" s="5"/>
      <c r="B18" s="23" t="s">
        <v>46</v>
      </c>
      <c r="C18" s="8">
        <f>'[2]PMO Hours'!$C$11/2</f>
        <v>175</v>
      </c>
      <c r="D18" s="103">
        <f t="shared" si="0"/>
        <v>1.3613380007779074E-2</v>
      </c>
      <c r="E18" s="5"/>
      <c r="F18" s="47">
        <f t="shared" si="1"/>
        <v>49095</v>
      </c>
    </row>
    <row r="19" spans="1:8" x14ac:dyDescent="0.2">
      <c r="A19" s="5"/>
      <c r="B19" s="18" t="s">
        <v>14</v>
      </c>
      <c r="C19" s="8">
        <f>'[2]PMO Hours'!$C$10</f>
        <v>150</v>
      </c>
      <c r="D19" s="103">
        <f t="shared" si="0"/>
        <v>1.1668611435239206E-2</v>
      </c>
      <c r="E19" s="5"/>
      <c r="F19" s="47">
        <f t="shared" si="1"/>
        <v>42082</v>
      </c>
    </row>
    <row r="20" spans="1:8" x14ac:dyDescent="0.2">
      <c r="A20" s="5"/>
      <c r="B20" s="18" t="s">
        <v>136</v>
      </c>
      <c r="C20" s="8">
        <f>'[2]PMO Hours'!$C$9</f>
        <v>800</v>
      </c>
      <c r="D20" s="103">
        <f t="shared" si="0"/>
        <v>6.2232594321275765E-2</v>
      </c>
      <c r="E20" s="5"/>
      <c r="F20" s="47">
        <f t="shared" si="1"/>
        <v>224436</v>
      </c>
      <c r="G20" s="196">
        <f>($F$20-[4]PMO!$F$20)</f>
        <v>95532</v>
      </c>
      <c r="H20" s="195">
        <f>($F$20-[4]PMO!$F$20)/243993</f>
        <v>0.39153582274901327</v>
      </c>
    </row>
    <row r="21" spans="1:8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8" x14ac:dyDescent="0.2">
      <c r="A22" s="5"/>
      <c r="B22" s="18" t="s">
        <v>16</v>
      </c>
      <c r="C22" s="8">
        <f>'[2]PMO Hours'!$C$15</f>
        <v>325</v>
      </c>
      <c r="D22" s="103">
        <f t="shared" si="0"/>
        <v>2.5281991443018282E-2</v>
      </c>
      <c r="E22" s="5"/>
      <c r="F22" s="47">
        <f t="shared" si="1"/>
        <v>91177</v>
      </c>
    </row>
    <row r="23" spans="1:8" x14ac:dyDescent="0.2">
      <c r="A23" s="5"/>
      <c r="B23" s="23" t="s">
        <v>17</v>
      </c>
      <c r="C23" s="8">
        <f>'[2]PMO Hours'!$C$18</f>
        <v>300</v>
      </c>
      <c r="D23" s="103">
        <f t="shared" si="0"/>
        <v>2.3337222870478413E-2</v>
      </c>
      <c r="E23" s="5"/>
      <c r="F23" s="47">
        <f t="shared" si="1"/>
        <v>84163</v>
      </c>
    </row>
    <row r="24" spans="1:8" x14ac:dyDescent="0.2">
      <c r="A24" s="5"/>
      <c r="B24" s="23" t="s">
        <v>129</v>
      </c>
      <c r="C24" s="8"/>
      <c r="D24" s="103">
        <f t="shared" si="0"/>
        <v>0</v>
      </c>
      <c r="E24" s="5"/>
      <c r="F24" s="47">
        <f t="shared" si="1"/>
        <v>0</v>
      </c>
    </row>
    <row r="25" spans="1:8" x14ac:dyDescent="0.2">
      <c r="A25" s="5"/>
      <c r="B25" s="18" t="s">
        <v>22</v>
      </c>
      <c r="C25" s="8"/>
      <c r="D25" s="103">
        <f t="shared" si="0"/>
        <v>0</v>
      </c>
      <c r="E25" s="5"/>
      <c r="F25" s="47">
        <f t="shared" si="1"/>
        <v>0</v>
      </c>
    </row>
    <row r="26" spans="1:8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8" x14ac:dyDescent="0.2">
      <c r="A27" s="5"/>
      <c r="B27" s="32" t="s">
        <v>34</v>
      </c>
      <c r="C27" s="8">
        <f>'[2]PMO Hours'!$C$39</f>
        <v>200</v>
      </c>
      <c r="D27" s="103">
        <f t="shared" si="0"/>
        <v>1.5558148580318941E-2</v>
      </c>
      <c r="E27" s="5"/>
      <c r="F27" s="47">
        <f t="shared" si="1"/>
        <v>56109</v>
      </c>
    </row>
    <row r="28" spans="1:8" x14ac:dyDescent="0.2">
      <c r="A28" s="5"/>
      <c r="B28" s="18" t="s">
        <v>131</v>
      </c>
      <c r="C28" s="8"/>
      <c r="D28" s="103">
        <f t="shared" si="0"/>
        <v>0</v>
      </c>
      <c r="E28" s="5"/>
      <c r="F28" s="47">
        <f t="shared" si="1"/>
        <v>0</v>
      </c>
    </row>
    <row r="29" spans="1:8" x14ac:dyDescent="0.2">
      <c r="A29" s="5"/>
      <c r="B29" s="23" t="s">
        <v>18</v>
      </c>
      <c r="C29" s="92"/>
      <c r="D29" s="104">
        <f t="shared" si="0"/>
        <v>0</v>
      </c>
      <c r="E29" s="5"/>
      <c r="F29" s="89">
        <f t="shared" si="1"/>
        <v>0</v>
      </c>
    </row>
    <row r="30" spans="1:8" x14ac:dyDescent="0.2">
      <c r="A30" s="5"/>
      <c r="B30" s="5" t="s">
        <v>84</v>
      </c>
      <c r="C30" s="77">
        <f>SUM(C14:C29)</f>
        <v>2725</v>
      </c>
      <c r="D30" s="105">
        <f>SUM(D14:D29)</f>
        <v>0.21197977440684559</v>
      </c>
      <c r="E30" s="5"/>
      <c r="F30" s="48">
        <f>SUM(F14:F29)</f>
        <v>764484</v>
      </c>
    </row>
    <row r="31" spans="1:8" x14ac:dyDescent="0.2">
      <c r="A31" s="9"/>
      <c r="B31" s="21" t="s">
        <v>42</v>
      </c>
      <c r="C31" s="8"/>
      <c r="D31" s="103"/>
      <c r="E31" s="5"/>
      <c r="F31" s="47"/>
    </row>
    <row r="32" spans="1:8" x14ac:dyDescent="0.2">
      <c r="A32" s="9"/>
      <c r="B32" s="32" t="s">
        <v>95</v>
      </c>
      <c r="C32" s="8">
        <f>'[2]PMO Hours'!$C$4</f>
        <v>400</v>
      </c>
      <c r="D32" s="103">
        <f t="shared" ref="D32:D42" si="2">C32/C$62</f>
        <v>3.1116297160637883E-2</v>
      </c>
      <c r="E32" s="5"/>
      <c r="F32" s="47">
        <f>ROUND($C$6*D32,0)</f>
        <v>112218</v>
      </c>
    </row>
    <row r="33" spans="1:14" x14ac:dyDescent="0.2">
      <c r="A33" s="5"/>
      <c r="B33" s="32" t="s">
        <v>132</v>
      </c>
      <c r="C33" s="8">
        <f>'[2]PMO Hours'!$C$37</f>
        <v>500</v>
      </c>
      <c r="D33" s="103">
        <f t="shared" si="2"/>
        <v>3.8895371450797356E-2</v>
      </c>
      <c r="E33" s="5"/>
      <c r="F33" s="47">
        <f>ROUND($C$6*D33,0)</f>
        <v>140272</v>
      </c>
    </row>
    <row r="34" spans="1:14" x14ac:dyDescent="0.2">
      <c r="A34" s="5"/>
      <c r="B34" s="32" t="s">
        <v>20</v>
      </c>
      <c r="C34" s="8">
        <f>'[2]PMO Hours'!$C$24</f>
        <v>350</v>
      </c>
      <c r="D34" s="103">
        <f t="shared" si="2"/>
        <v>2.7226760015558148E-2</v>
      </c>
      <c r="E34" s="5"/>
      <c r="F34" s="47">
        <f t="shared" si="1"/>
        <v>98191</v>
      </c>
    </row>
    <row r="35" spans="1:14" x14ac:dyDescent="0.2">
      <c r="A35" s="5"/>
      <c r="B35" s="18" t="s">
        <v>21</v>
      </c>
      <c r="C35" s="8"/>
      <c r="D35" s="103">
        <f t="shared" si="2"/>
        <v>0</v>
      </c>
      <c r="E35" s="5"/>
      <c r="F35" s="47">
        <f>ROUND($C$6*D35,0)</f>
        <v>0</v>
      </c>
    </row>
    <row r="36" spans="1:14" x14ac:dyDescent="0.2">
      <c r="A36" s="5"/>
      <c r="B36" s="33" t="s">
        <v>149</v>
      </c>
      <c r="C36" s="8">
        <f>'[2]PMO Hours'!$C$28</f>
        <v>850</v>
      </c>
      <c r="D36" s="103">
        <f t="shared" si="2"/>
        <v>6.612213146635551E-2</v>
      </c>
      <c r="E36" s="5"/>
      <c r="F36" s="47">
        <f t="shared" si="1"/>
        <v>238463</v>
      </c>
    </row>
    <row r="37" spans="1:14" x14ac:dyDescent="0.2">
      <c r="A37" s="5"/>
      <c r="B37" s="18" t="s">
        <v>26</v>
      </c>
      <c r="C37" s="8">
        <f>'[2]PMO Hours'!$C$8</f>
        <v>550</v>
      </c>
      <c r="D37" s="103">
        <f t="shared" si="2"/>
        <v>4.2784908595877087E-2</v>
      </c>
      <c r="E37" s="5"/>
      <c r="F37" s="47">
        <f t="shared" si="1"/>
        <v>154300</v>
      </c>
    </row>
    <row r="38" spans="1:14" x14ac:dyDescent="0.2">
      <c r="A38" s="5"/>
      <c r="B38" s="18" t="s">
        <v>27</v>
      </c>
      <c r="C38" s="8">
        <f>'[2]PMO Hours'!$C$34</f>
        <v>1500</v>
      </c>
      <c r="D38" s="103">
        <f t="shared" si="2"/>
        <v>0.11668611435239207</v>
      </c>
      <c r="E38" s="5"/>
      <c r="F38" s="47">
        <f>ROUND($C$6*D38,0)</f>
        <v>420817</v>
      </c>
    </row>
    <row r="39" spans="1:14" x14ac:dyDescent="0.2">
      <c r="A39" s="5"/>
      <c r="B39" s="33" t="s">
        <v>43</v>
      </c>
      <c r="C39" s="8">
        <f>'[2]PMO Hours'!$C$35</f>
        <v>1050</v>
      </c>
      <c r="D39" s="103">
        <f t="shared" si="2"/>
        <v>8.168028004667445E-2</v>
      </c>
      <c r="E39" s="5"/>
      <c r="F39" s="47">
        <f t="shared" si="1"/>
        <v>294572</v>
      </c>
    </row>
    <row r="40" spans="1:14" x14ac:dyDescent="0.2">
      <c r="A40" s="5"/>
      <c r="B40" s="23" t="s">
        <v>28</v>
      </c>
      <c r="C40" s="8">
        <f>'[2]PMO Hours'!$C$36</f>
        <v>1150</v>
      </c>
      <c r="D40" s="103">
        <f t="shared" si="2"/>
        <v>8.9459354336833913E-2</v>
      </c>
      <c r="E40" s="5"/>
      <c r="F40" s="47">
        <f>ROUND($C$6*D40,0)</f>
        <v>322626</v>
      </c>
    </row>
    <row r="41" spans="1:14" x14ac:dyDescent="0.2">
      <c r="A41" s="5"/>
      <c r="B41" s="18" t="s">
        <v>138</v>
      </c>
      <c r="C41" s="8">
        <f>'[2]PMO Hours'!$C$38</f>
        <v>1500</v>
      </c>
      <c r="D41" s="103">
        <f t="shared" si="2"/>
        <v>0.11668611435239207</v>
      </c>
      <c r="E41" s="5"/>
      <c r="F41" s="47">
        <f t="shared" si="1"/>
        <v>420817</v>
      </c>
    </row>
    <row r="42" spans="1:14" x14ac:dyDescent="0.2">
      <c r="A42" s="5"/>
      <c r="B42" s="18" t="s">
        <v>30</v>
      </c>
      <c r="C42" s="8">
        <f>'[2]PMO Hours'!$C$5</f>
        <v>250</v>
      </c>
      <c r="D42" s="104">
        <f t="shared" si="2"/>
        <v>1.9447685725398678E-2</v>
      </c>
      <c r="E42" s="5"/>
      <c r="F42" s="47">
        <f>ROUND($C$6*D42,0)</f>
        <v>70136</v>
      </c>
    </row>
    <row r="43" spans="1:14" x14ac:dyDescent="0.2">
      <c r="A43" s="5"/>
      <c r="B43" s="5" t="s">
        <v>44</v>
      </c>
      <c r="C43" s="77">
        <f>SUM(C32:C42)</f>
        <v>8100</v>
      </c>
      <c r="D43" s="105">
        <f>SUM(D32:D42)</f>
        <v>0.63010501750291714</v>
      </c>
      <c r="E43" s="5"/>
      <c r="F43" s="48">
        <f>SUM(F32:F42)</f>
        <v>2272412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8"/>
      <c r="D45" s="103">
        <f t="shared" ref="D45:D59" si="3">C45/C$62</f>
        <v>0</v>
      </c>
      <c r="E45" s="4"/>
      <c r="F45" s="47">
        <f>ROUND($C$6*D45,0)</f>
        <v>0</v>
      </c>
    </row>
    <row r="46" spans="1:14" x14ac:dyDescent="0.2">
      <c r="A46" s="5"/>
      <c r="B46" s="18" t="s">
        <v>6</v>
      </c>
      <c r="C46" s="8"/>
      <c r="D46" s="103">
        <f t="shared" si="3"/>
        <v>0</v>
      </c>
      <c r="E46" s="5"/>
      <c r="F46" s="47">
        <f>ROUND($C$6*D46,0)</f>
        <v>0</v>
      </c>
    </row>
    <row r="47" spans="1:14" x14ac:dyDescent="0.2">
      <c r="A47" s="5"/>
      <c r="B47" s="32" t="s">
        <v>9</v>
      </c>
      <c r="C47" s="8">
        <f>'[2]PMO Hours'!$C$14</f>
        <v>430</v>
      </c>
      <c r="D47" s="103">
        <f t="shared" si="3"/>
        <v>3.3450019447685726E-2</v>
      </c>
      <c r="E47" s="5"/>
      <c r="F47" s="47">
        <f t="shared" ref="F47:F59" si="4">ROUND($C$6*D47,0)</f>
        <v>120634</v>
      </c>
    </row>
    <row r="48" spans="1:14" s="11" customFormat="1" x14ac:dyDescent="0.2">
      <c r="A48" s="5"/>
      <c r="B48" s="23" t="s">
        <v>5</v>
      </c>
      <c r="C48" s="8"/>
      <c r="D48" s="103">
        <f t="shared" si="3"/>
        <v>0</v>
      </c>
      <c r="E48" s="5"/>
      <c r="F48" s="47">
        <f t="shared" si="4"/>
        <v>0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8">
        <f>'[2]PMO Hours'!$C$25+'[2]PMO Hours'!$C$17</f>
        <v>750</v>
      </c>
      <c r="D49" s="103">
        <f t="shared" si="3"/>
        <v>5.8343057176196034E-2</v>
      </c>
      <c r="E49" s="5"/>
      <c r="F49" s="47">
        <f t="shared" si="4"/>
        <v>210409</v>
      </c>
    </row>
    <row r="50" spans="1:14" s="11" customFormat="1" x14ac:dyDescent="0.2">
      <c r="A50" s="5"/>
      <c r="B50" s="18" t="s">
        <v>11</v>
      </c>
      <c r="C50" s="8"/>
      <c r="D50" s="103">
        <f t="shared" si="3"/>
        <v>0</v>
      </c>
      <c r="E50" s="5"/>
      <c r="F50" s="47">
        <f t="shared" si="4"/>
        <v>0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8">
        <f>'[2]PMO Hours'!$C$29</f>
        <v>550</v>
      </c>
      <c r="D51" s="103">
        <f t="shared" si="3"/>
        <v>4.2784908595877087E-2</v>
      </c>
      <c r="E51" s="5"/>
      <c r="F51" s="47">
        <f>ROUND($C$6*D51,0)</f>
        <v>154300</v>
      </c>
    </row>
    <row r="52" spans="1:14" x14ac:dyDescent="0.2">
      <c r="A52" s="5"/>
      <c r="B52" s="18" t="s">
        <v>133</v>
      </c>
      <c r="C52" s="8"/>
      <c r="D52" s="103">
        <f t="shared" si="3"/>
        <v>0</v>
      </c>
      <c r="E52" s="5"/>
      <c r="F52" s="47">
        <f>ROUND($C$6*D52,0)</f>
        <v>0</v>
      </c>
    </row>
    <row r="53" spans="1:14" x14ac:dyDescent="0.2">
      <c r="A53" s="5"/>
      <c r="B53" s="18" t="s">
        <v>7</v>
      </c>
      <c r="C53" s="8">
        <f>'[2]PMO Hours'!$C$30</f>
        <v>300</v>
      </c>
      <c r="D53" s="103">
        <f t="shared" si="3"/>
        <v>2.3337222870478413E-2</v>
      </c>
      <c r="E53" s="5"/>
      <c r="F53" s="47">
        <f t="shared" si="4"/>
        <v>84163</v>
      </c>
    </row>
    <row r="54" spans="1:14" x14ac:dyDescent="0.2">
      <c r="A54" s="5"/>
      <c r="B54" s="18" t="s">
        <v>10</v>
      </c>
      <c r="C54" s="8"/>
      <c r="D54" s="103">
        <f t="shared" si="3"/>
        <v>0</v>
      </c>
      <c r="E54" s="5"/>
      <c r="F54" s="47">
        <f>ROUND($C$6*D54,0)</f>
        <v>0</v>
      </c>
    </row>
    <row r="55" spans="1:14" x14ac:dyDescent="0.2">
      <c r="A55" s="5"/>
      <c r="B55" s="18" t="s">
        <v>12</v>
      </c>
      <c r="C55" s="8"/>
      <c r="D55" s="103">
        <f t="shared" si="3"/>
        <v>0</v>
      </c>
      <c r="E55" s="5"/>
      <c r="F55" s="47">
        <f t="shared" si="4"/>
        <v>0</v>
      </c>
    </row>
    <row r="56" spans="1:14" x14ac:dyDescent="0.2">
      <c r="A56" s="5"/>
      <c r="B56" s="18" t="s">
        <v>134</v>
      </c>
      <c r="C56" s="8"/>
      <c r="D56" s="103">
        <f t="shared" si="3"/>
        <v>0</v>
      </c>
      <c r="E56" s="5"/>
      <c r="F56" s="47">
        <f t="shared" si="4"/>
        <v>0</v>
      </c>
    </row>
    <row r="57" spans="1:14" ht="1.5" customHeight="1" x14ac:dyDescent="0.2">
      <c r="A57" s="5"/>
      <c r="B57" s="18" t="s">
        <v>94</v>
      </c>
      <c r="C57" s="8"/>
      <c r="D57" s="103">
        <f t="shared" si="3"/>
        <v>0</v>
      </c>
      <c r="E57" s="5"/>
      <c r="F57" s="47">
        <f t="shared" si="4"/>
        <v>0</v>
      </c>
    </row>
    <row r="58" spans="1:14" x14ac:dyDescent="0.2">
      <c r="A58" s="5"/>
      <c r="B58" s="23" t="s">
        <v>4</v>
      </c>
      <c r="C58" s="8"/>
      <c r="D58" s="103">
        <f t="shared" si="3"/>
        <v>0</v>
      </c>
      <c r="E58" s="5"/>
      <c r="F58" s="47">
        <f t="shared" si="4"/>
        <v>0</v>
      </c>
    </row>
    <row r="59" spans="1:14" x14ac:dyDescent="0.2">
      <c r="A59" s="5"/>
      <c r="B59" s="23" t="s">
        <v>135</v>
      </c>
      <c r="C59" s="8"/>
      <c r="D59" s="103">
        <f t="shared" si="3"/>
        <v>0</v>
      </c>
      <c r="E59" s="5"/>
      <c r="F59" s="47">
        <f t="shared" si="4"/>
        <v>0</v>
      </c>
    </row>
    <row r="60" spans="1:14" x14ac:dyDescent="0.2">
      <c r="B60" s="5" t="s">
        <v>85</v>
      </c>
      <c r="C60" s="77">
        <f>SUM(C45:C59)</f>
        <v>2030</v>
      </c>
      <c r="D60" s="105">
        <f>SUM(D45:D59)</f>
        <v>0.15791520809023724</v>
      </c>
      <c r="E60" s="5"/>
      <c r="F60" s="95">
        <f>SUM(F45:F59)</f>
        <v>569506</v>
      </c>
    </row>
    <row r="61" spans="1:14" x14ac:dyDescent="0.2">
      <c r="A61" s="5"/>
      <c r="B61" s="12"/>
      <c r="C61" s="8"/>
      <c r="D61" s="106"/>
      <c r="E61" s="5"/>
    </row>
    <row r="62" spans="1:14" ht="13.5" thickBot="1" x14ac:dyDescent="0.25">
      <c r="A62" s="5" t="s">
        <v>32</v>
      </c>
      <c r="B62" s="5"/>
      <c r="C62" s="108">
        <f>+C60+C43+C30</f>
        <v>12855</v>
      </c>
      <c r="D62" s="115">
        <f>D60+D43+D30</f>
        <v>0.99999999999999989</v>
      </c>
      <c r="E62" s="5"/>
      <c r="F62" s="91">
        <f>F60+F43+F30</f>
        <v>3606402</v>
      </c>
      <c r="H62" s="43">
        <f>+C6</f>
        <v>3606402</v>
      </c>
      <c r="I62" s="43">
        <f>+H62-F62</f>
        <v>0</v>
      </c>
    </row>
    <row r="63" spans="1:14" ht="13.5" thickTop="1" x14ac:dyDescent="0.2">
      <c r="B63" s="22"/>
      <c r="C63" s="185"/>
      <c r="D63"/>
    </row>
    <row r="64" spans="1:14" x14ac:dyDescent="0.2">
      <c r="A64" t="s">
        <v>86</v>
      </c>
      <c r="B64" s="22"/>
      <c r="C64" s="185"/>
      <c r="D64"/>
    </row>
    <row r="65" spans="1:6" x14ac:dyDescent="0.2">
      <c r="A65" s="5"/>
      <c r="B65" s="23" t="s">
        <v>31</v>
      </c>
      <c r="C65" s="8"/>
      <c r="D65" s="103"/>
      <c r="E65" s="5"/>
      <c r="F65" s="47"/>
    </row>
    <row r="66" spans="1:6" x14ac:dyDescent="0.2">
      <c r="B66" s="3" t="s">
        <v>137</v>
      </c>
      <c r="C66" s="8">
        <f>'[2]PMO Hours'!$C$20</f>
        <v>520</v>
      </c>
      <c r="D66"/>
    </row>
    <row r="67" spans="1:6" x14ac:dyDescent="0.2">
      <c r="A67" s="5"/>
      <c r="B67" s="23" t="s">
        <v>25</v>
      </c>
      <c r="C67" s="8">
        <f>'[2]PMO Hours'!$C$21</f>
        <v>7030</v>
      </c>
      <c r="D67" s="15"/>
      <c r="E67" s="5"/>
      <c r="F67" s="47"/>
    </row>
    <row r="68" spans="1:6" x14ac:dyDescent="0.2">
      <c r="A68" t="s">
        <v>32</v>
      </c>
      <c r="C68" s="186">
        <f>C62+C66+C67+C65</f>
        <v>20405</v>
      </c>
      <c r="D68"/>
    </row>
    <row r="69" spans="1:6" x14ac:dyDescent="0.2">
      <c r="C69" s="72"/>
      <c r="D69"/>
    </row>
    <row r="70" spans="1:6" x14ac:dyDescent="0.2">
      <c r="C70" s="72"/>
      <c r="D70"/>
    </row>
    <row r="71" spans="1:6" x14ac:dyDescent="0.2">
      <c r="C71" s="72"/>
      <c r="D71"/>
    </row>
    <row r="72" spans="1:6" x14ac:dyDescent="0.2">
      <c r="C72" s="72"/>
      <c r="D72"/>
    </row>
    <row r="73" spans="1:6" x14ac:dyDescent="0.2">
      <c r="C73" s="72"/>
      <c r="D73"/>
    </row>
    <row r="74" spans="1:6" x14ac:dyDescent="0.2">
      <c r="C74" s="72"/>
      <c r="D74"/>
    </row>
    <row r="75" spans="1:6" x14ac:dyDescent="0.2">
      <c r="C75" s="72"/>
      <c r="D75"/>
    </row>
    <row r="76" spans="1:6" x14ac:dyDescent="0.2">
      <c r="C76" s="72"/>
      <c r="D76"/>
    </row>
    <row r="77" spans="1:6" x14ac:dyDescent="0.2">
      <c r="C77" s="72"/>
      <c r="D77"/>
    </row>
    <row r="78" spans="1:6" x14ac:dyDescent="0.2">
      <c r="C78" s="72"/>
      <c r="D78"/>
    </row>
    <row r="79" spans="1:6" x14ac:dyDescent="0.2">
      <c r="C79" s="72"/>
      <c r="D79"/>
    </row>
    <row r="80" spans="1:6" x14ac:dyDescent="0.2">
      <c r="C80" s="72"/>
      <c r="D80"/>
    </row>
    <row r="81" spans="3:4" x14ac:dyDescent="0.2">
      <c r="C81" s="72"/>
      <c r="D81"/>
    </row>
    <row r="82" spans="3:4" x14ac:dyDescent="0.2">
      <c r="C82" s="72"/>
      <c r="D82"/>
    </row>
    <row r="83" spans="3:4" x14ac:dyDescent="0.2">
      <c r="C83" s="72"/>
      <c r="D83"/>
    </row>
    <row r="84" spans="3:4" x14ac:dyDescent="0.2">
      <c r="C84" s="72"/>
      <c r="D84"/>
    </row>
    <row r="85" spans="3:4" x14ac:dyDescent="0.2">
      <c r="C85" s="72"/>
      <c r="D85"/>
    </row>
    <row r="86" spans="3:4" x14ac:dyDescent="0.2">
      <c r="C86" s="72"/>
      <c r="D86"/>
    </row>
    <row r="87" spans="3:4" x14ac:dyDescent="0.2">
      <c r="C87" s="72"/>
      <c r="D87"/>
    </row>
    <row r="88" spans="3:4" x14ac:dyDescent="0.2">
      <c r="C88" s="72"/>
      <c r="D88"/>
    </row>
    <row r="89" spans="3:4" x14ac:dyDescent="0.2">
      <c r="C89" s="72"/>
      <c r="D89"/>
    </row>
    <row r="90" spans="3:4" x14ac:dyDescent="0.2">
      <c r="C90" s="72"/>
      <c r="D90"/>
    </row>
    <row r="91" spans="3:4" x14ac:dyDescent="0.2">
      <c r="C91" s="72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  <row r="145" spans="3:4" x14ac:dyDescent="0.2">
      <c r="C145"/>
      <c r="D145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44"/>
  <sheetViews>
    <sheetView zoomScaleNormal="100" workbookViewId="0">
      <selection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72" customWidth="1"/>
    <col min="7" max="7" width="25.28515625" bestFit="1" customWidth="1"/>
    <col min="8" max="8" width="9.7109375" bestFit="1" customWidth="1"/>
    <col min="9" max="9" width="10.71093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70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70"/>
      <c r="G2" s="26"/>
      <c r="H2" s="26"/>
    </row>
    <row r="3" spans="1:11" x14ac:dyDescent="0.2">
      <c r="A3" s="25" t="s">
        <v>124</v>
      </c>
      <c r="B3" s="1"/>
      <c r="C3" s="2"/>
      <c r="D3" s="3"/>
      <c r="E3" s="4"/>
      <c r="F3" s="71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73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5704700</v>
      </c>
      <c r="D6" s="30"/>
      <c r="E6" s="13"/>
      <c r="F6" s="74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75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76"/>
    </row>
    <row r="9" spans="1:11" ht="25.5" customHeight="1" x14ac:dyDescent="0.2">
      <c r="A9" s="34" t="s">
        <v>53</v>
      </c>
      <c r="B9" s="1"/>
      <c r="C9" s="2"/>
      <c r="D9" s="3"/>
      <c r="E9" s="4"/>
      <c r="F9" s="65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  <c r="F11" s="65"/>
    </row>
    <row r="12" spans="1:11" x14ac:dyDescent="0.2">
      <c r="A12" s="9" t="s">
        <v>39</v>
      </c>
      <c r="B12" s="12"/>
      <c r="C12" s="12"/>
      <c r="D12" s="10"/>
      <c r="E12" s="5"/>
      <c r="F12" s="65"/>
    </row>
    <row r="13" spans="1:11" x14ac:dyDescent="0.2">
      <c r="A13" s="9"/>
      <c r="B13" s="17" t="s">
        <v>41</v>
      </c>
      <c r="C13" s="12"/>
      <c r="D13" s="10"/>
      <c r="E13" s="5"/>
      <c r="F13" s="65"/>
    </row>
    <row r="14" spans="1:11" x14ac:dyDescent="0.2">
      <c r="A14" s="5"/>
      <c r="B14" s="18" t="s">
        <v>13</v>
      </c>
      <c r="C14" s="8"/>
      <c r="D14" s="103">
        <f>C14/$C$62</f>
        <v>0</v>
      </c>
      <c r="E14" s="5"/>
      <c r="F14" s="47">
        <f>ROUND($C$6*D14,0)</f>
        <v>0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2.1120100872123567E-2</v>
      </c>
      <c r="E15" s="5"/>
      <c r="F15" s="47">
        <f t="shared" ref="F15:F41" si="1">ROUND($C$6*D15,0)</f>
        <v>120484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8"/>
      <c r="D17" s="103">
        <f t="shared" si="0"/>
        <v>0</v>
      </c>
      <c r="E17" s="5"/>
      <c r="F17" s="47">
        <f t="shared" si="1"/>
        <v>0</v>
      </c>
    </row>
    <row r="18" spans="1:6" x14ac:dyDescent="0.2">
      <c r="A18" s="5"/>
      <c r="B18" s="23" t="s">
        <v>46</v>
      </c>
      <c r="C18" s="8"/>
      <c r="D18" s="103">
        <f t="shared" si="0"/>
        <v>0</v>
      </c>
      <c r="E18" s="5"/>
      <c r="F18" s="47">
        <f t="shared" si="1"/>
        <v>0</v>
      </c>
    </row>
    <row r="19" spans="1:6" x14ac:dyDescent="0.2">
      <c r="A19" s="5"/>
      <c r="B19" s="18" t="s">
        <v>14</v>
      </c>
      <c r="C19" s="8"/>
      <c r="D19" s="103">
        <f t="shared" si="0"/>
        <v>0</v>
      </c>
      <c r="E19" s="5"/>
      <c r="F19" s="47">
        <f t="shared" si="1"/>
        <v>0</v>
      </c>
    </row>
    <row r="20" spans="1:6" x14ac:dyDescent="0.2">
      <c r="A20" s="5"/>
      <c r="B20" s="18" t="s">
        <v>136</v>
      </c>
      <c r="C20" s="8">
        <f>'[2]PC Count'!$C$14</f>
        <v>219</v>
      </c>
      <c r="D20" s="103">
        <f t="shared" si="0"/>
        <v>2.3011453189030157E-2</v>
      </c>
      <c r="E20" s="5"/>
      <c r="F20" s="47">
        <f t="shared" si="1"/>
        <v>131273</v>
      </c>
    </row>
    <row r="21" spans="1:6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8">
        <f>'[2]PC Count'!$C$17</f>
        <v>235</v>
      </c>
      <c r="D22" s="103">
        <f t="shared" si="0"/>
        <v>2.4692655248502681E-2</v>
      </c>
      <c r="E22" s="5"/>
      <c r="F22" s="47">
        <f t="shared" si="1"/>
        <v>140864</v>
      </c>
    </row>
    <row r="23" spans="1:6" x14ac:dyDescent="0.2">
      <c r="A23" s="5"/>
      <c r="B23" s="23" t="s">
        <v>17</v>
      </c>
      <c r="C23" s="8"/>
      <c r="D23" s="103">
        <f t="shared" si="0"/>
        <v>0</v>
      </c>
      <c r="E23" s="5"/>
      <c r="F23" s="47">
        <f t="shared" si="1"/>
        <v>0</v>
      </c>
    </row>
    <row r="24" spans="1:6" x14ac:dyDescent="0.2">
      <c r="A24" s="5"/>
      <c r="B24" s="23" t="s">
        <v>129</v>
      </c>
      <c r="C24" s="8">
        <f>'[2]PC Count'!$C$20</f>
        <v>88</v>
      </c>
      <c r="D24" s="103">
        <f t="shared" si="0"/>
        <v>9.2466113270988758E-3</v>
      </c>
      <c r="E24" s="5"/>
      <c r="F24" s="47">
        <f t="shared" si="1"/>
        <v>52749</v>
      </c>
    </row>
    <row r="25" spans="1:6" x14ac:dyDescent="0.2">
      <c r="A25" s="5"/>
      <c r="B25" s="18" t="s">
        <v>22</v>
      </c>
      <c r="C25" s="8">
        <f>'[2]PC Count'!$C$21</f>
        <v>163</v>
      </c>
      <c r="D25" s="103">
        <f t="shared" si="0"/>
        <v>1.7127245980876327E-2</v>
      </c>
      <c r="E25" s="5"/>
      <c r="F25" s="47">
        <f t="shared" si="1"/>
        <v>97706</v>
      </c>
    </row>
    <row r="26" spans="1:6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8">
        <f>'[2]PC Count'!$C$23</f>
        <v>205</v>
      </c>
      <c r="D27" s="103">
        <f t="shared" si="0"/>
        <v>2.15404013869917E-2</v>
      </c>
      <c r="E27" s="5"/>
      <c r="F27" s="47">
        <f t="shared" si="1"/>
        <v>122882</v>
      </c>
    </row>
    <row r="28" spans="1:6" x14ac:dyDescent="0.2">
      <c r="A28" s="5"/>
      <c r="B28" s="18" t="s">
        <v>131</v>
      </c>
      <c r="C28" s="8">
        <f>'[2]PC Count'!$C$24</f>
        <v>251</v>
      </c>
      <c r="D28" s="103">
        <f t="shared" si="0"/>
        <v>2.6373857307975201E-2</v>
      </c>
      <c r="E28" s="5"/>
      <c r="F28" s="47">
        <f t="shared" si="1"/>
        <v>150455</v>
      </c>
    </row>
    <row r="29" spans="1:6" x14ac:dyDescent="0.2">
      <c r="A29" s="5"/>
      <c r="B29" s="23" t="s">
        <v>18</v>
      </c>
      <c r="C29" s="92">
        <f>'[2]PC Count'!$C$25</f>
        <v>316</v>
      </c>
      <c r="D29" s="103">
        <f t="shared" si="0"/>
        <v>3.3203740674582323E-2</v>
      </c>
      <c r="E29" s="5"/>
      <c r="F29" s="89">
        <f t="shared" si="1"/>
        <v>189417</v>
      </c>
    </row>
    <row r="30" spans="1:6" x14ac:dyDescent="0.2">
      <c r="A30" s="5"/>
      <c r="B30" s="5" t="s">
        <v>84</v>
      </c>
      <c r="C30" s="77">
        <f>SUM(C14:C29)</f>
        <v>1678</v>
      </c>
      <c r="D30" s="105">
        <f>SUM(D14:D29)</f>
        <v>0.17631606598718083</v>
      </c>
      <c r="E30" s="5"/>
      <c r="F30" s="48">
        <f>SUM(F14:F29)</f>
        <v>1005830</v>
      </c>
    </row>
    <row r="31" spans="1:6" x14ac:dyDescent="0.2">
      <c r="A31" s="9"/>
      <c r="B31" s="21" t="s">
        <v>42</v>
      </c>
      <c r="C31" s="8"/>
      <c r="D31" s="103"/>
      <c r="E31" s="5"/>
      <c r="F31" s="47"/>
    </row>
    <row r="32" spans="1:6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9.8770620994010714E-3</v>
      </c>
      <c r="E32" s="5"/>
      <c r="F32" s="47">
        <f>ROUND($C$6*D32,0)</f>
        <v>56346</v>
      </c>
    </row>
    <row r="33" spans="1:6" x14ac:dyDescent="0.2">
      <c r="A33" s="5"/>
      <c r="B33" s="32" t="s">
        <v>132</v>
      </c>
      <c r="C33" s="8">
        <f>'[2]PC Count'!$C$37</f>
        <v>451</v>
      </c>
      <c r="D33" s="103">
        <f t="shared" si="2"/>
        <v>4.7388883051381739E-2</v>
      </c>
      <c r="E33" s="5"/>
      <c r="F33" s="47">
        <f>ROUND($C$6*D33,0)</f>
        <v>270339</v>
      </c>
    </row>
    <row r="34" spans="1:6" x14ac:dyDescent="0.2">
      <c r="A34" s="5"/>
      <c r="B34" s="32" t="s">
        <v>20</v>
      </c>
      <c r="C34" s="8">
        <f>'[2]PC Count'!$C$29</f>
        <v>710</v>
      </c>
      <c r="D34" s="103">
        <f t="shared" si="2"/>
        <v>7.4603341389093206E-2</v>
      </c>
      <c r="E34" s="5"/>
      <c r="F34" s="47">
        <f t="shared" si="1"/>
        <v>425590</v>
      </c>
    </row>
    <row r="35" spans="1:6" x14ac:dyDescent="0.2">
      <c r="A35" s="5"/>
      <c r="B35" s="18" t="s">
        <v>21</v>
      </c>
      <c r="C35" s="8">
        <f>'[2]PC Count'!$C$30</f>
        <v>778</v>
      </c>
      <c r="D35" s="103">
        <f t="shared" si="2"/>
        <v>8.174845014185142E-2</v>
      </c>
      <c r="E35" s="5"/>
      <c r="F35" s="47">
        <f>ROUND($C$6*D35,0)</f>
        <v>466350</v>
      </c>
    </row>
    <row r="36" spans="1:6" x14ac:dyDescent="0.2">
      <c r="A36" s="5"/>
      <c r="B36" s="33" t="s">
        <v>149</v>
      </c>
      <c r="C36" s="8">
        <f>'[2]PC Count'!$C$31</f>
        <v>731</v>
      </c>
      <c r="D36" s="103">
        <f t="shared" si="2"/>
        <v>7.6809919092150888E-2</v>
      </c>
      <c r="E36" s="5"/>
      <c r="F36" s="47">
        <f t="shared" si="1"/>
        <v>438178</v>
      </c>
    </row>
    <row r="37" spans="1:6" x14ac:dyDescent="0.2">
      <c r="A37" s="5"/>
      <c r="B37" s="18" t="s">
        <v>26</v>
      </c>
      <c r="C37" s="8">
        <f>'[2]PC Count'!$C$32</f>
        <v>462</v>
      </c>
      <c r="D37" s="103">
        <f t="shared" si="2"/>
        <v>4.8544709467269097E-2</v>
      </c>
      <c r="E37" s="5"/>
      <c r="F37" s="47">
        <f t="shared" si="1"/>
        <v>276933</v>
      </c>
    </row>
    <row r="38" spans="1:6" x14ac:dyDescent="0.2">
      <c r="A38" s="5"/>
      <c r="B38" s="18" t="s">
        <v>27</v>
      </c>
      <c r="C38" s="8"/>
      <c r="D38" s="103">
        <f t="shared" si="2"/>
        <v>0</v>
      </c>
      <c r="E38" s="5"/>
      <c r="F38" s="47">
        <f t="shared" si="1"/>
        <v>0</v>
      </c>
    </row>
    <row r="39" spans="1:6" x14ac:dyDescent="0.2">
      <c r="A39" s="5"/>
      <c r="B39" s="33" t="s">
        <v>43</v>
      </c>
      <c r="C39" s="8">
        <f>'[2]PC Count'!$C$34</f>
        <v>65</v>
      </c>
      <c r="D39" s="103">
        <f t="shared" si="2"/>
        <v>6.8298833666071241E-3</v>
      </c>
      <c r="E39" s="5"/>
      <c r="F39" s="47">
        <f t="shared" si="1"/>
        <v>38962</v>
      </c>
    </row>
    <row r="40" spans="1:6" x14ac:dyDescent="0.2">
      <c r="A40" s="5"/>
      <c r="B40" s="23" t="s">
        <v>28</v>
      </c>
      <c r="C40" s="8">
        <f>'[2]PC Count'!$C$35</f>
        <v>657</v>
      </c>
      <c r="D40" s="103">
        <f t="shared" si="2"/>
        <v>6.9034359567090475E-2</v>
      </c>
      <c r="E40" s="5"/>
      <c r="F40" s="47">
        <f t="shared" si="1"/>
        <v>393820</v>
      </c>
    </row>
    <row r="41" spans="1:6" x14ac:dyDescent="0.2">
      <c r="A41" s="5"/>
      <c r="B41" s="18" t="s">
        <v>138</v>
      </c>
      <c r="C41" s="8">
        <f>'[2]PC Count'!$C$36</f>
        <v>70</v>
      </c>
      <c r="D41" s="103">
        <f t="shared" si="2"/>
        <v>7.3552590101922874E-3</v>
      </c>
      <c r="E41" s="5"/>
      <c r="F41" s="47">
        <f t="shared" si="1"/>
        <v>41960</v>
      </c>
    </row>
    <row r="42" spans="1:6" x14ac:dyDescent="0.2">
      <c r="A42" s="5"/>
      <c r="B42" s="18" t="s">
        <v>30</v>
      </c>
      <c r="C42" s="8">
        <f>'[2]PC Count'!$C$38</f>
        <v>2743</v>
      </c>
      <c r="D42" s="104">
        <f t="shared" si="2"/>
        <v>0.28822107807082065</v>
      </c>
      <c r="E42" s="5"/>
      <c r="F42" s="47">
        <f>ROUND($C$6*D42,0)-1</f>
        <v>1644214</v>
      </c>
    </row>
    <row r="43" spans="1:6" x14ac:dyDescent="0.2">
      <c r="A43" s="5"/>
      <c r="B43" s="5" t="s">
        <v>44</v>
      </c>
      <c r="C43" s="77">
        <f>SUM(C32:C42)</f>
        <v>6761</v>
      </c>
      <c r="D43" s="105">
        <f>SUM(D32:D42)</f>
        <v>0.71041294525585785</v>
      </c>
      <c r="E43" s="5"/>
      <c r="F43" s="48">
        <f>SUM(F32:F42)</f>
        <v>4052692</v>
      </c>
    </row>
    <row r="44" spans="1:6" x14ac:dyDescent="0.2">
      <c r="A44" s="9"/>
      <c r="B44" s="45" t="s">
        <v>83</v>
      </c>
      <c r="C44" s="8"/>
      <c r="D44" s="103"/>
      <c r="E44" s="4"/>
      <c r="F44" s="47"/>
    </row>
    <row r="45" spans="1:6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9.9821372281181046E-3</v>
      </c>
      <c r="E45" s="4"/>
      <c r="F45" s="47">
        <f>ROUND($C$6*D45,0)</f>
        <v>56945</v>
      </c>
    </row>
    <row r="46" spans="1:6" x14ac:dyDescent="0.2">
      <c r="A46" s="5"/>
      <c r="B46" s="18" t="s">
        <v>6</v>
      </c>
      <c r="C46" s="8">
        <f>'[2]PC Count'!$C$42</f>
        <v>38</v>
      </c>
      <c r="D46" s="103">
        <f t="shared" si="3"/>
        <v>3.9928548912472415E-3</v>
      </c>
      <c r="E46" s="5"/>
      <c r="F46" s="47">
        <f>ROUND($C$6*D46,0)</f>
        <v>22778</v>
      </c>
    </row>
    <row r="47" spans="1:6" x14ac:dyDescent="0.2">
      <c r="A47" s="5"/>
      <c r="B47" s="32" t="s">
        <v>9</v>
      </c>
      <c r="C47" s="8">
        <f>'[2]PC Count'!$C$43</f>
        <v>40</v>
      </c>
      <c r="D47" s="103">
        <f t="shared" si="3"/>
        <v>4.203005148681307E-3</v>
      </c>
      <c r="E47" s="5"/>
      <c r="F47" s="47">
        <f t="shared" ref="F47:F59" si="4">ROUND($C$6*D47,0)</f>
        <v>23977</v>
      </c>
    </row>
    <row r="48" spans="1:6" x14ac:dyDescent="0.2">
      <c r="A48" s="5"/>
      <c r="B48" s="23" t="s">
        <v>5</v>
      </c>
      <c r="C48" s="8">
        <f>'[2]PC Count'!$C$44</f>
        <v>28</v>
      </c>
      <c r="D48" s="103">
        <f t="shared" si="3"/>
        <v>2.942103604076915E-3</v>
      </c>
      <c r="E48" s="5"/>
      <c r="F48" s="47">
        <f t="shared" si="4"/>
        <v>16784</v>
      </c>
    </row>
    <row r="49" spans="1:14" s="11" customFormat="1" x14ac:dyDescent="0.2">
      <c r="A49" s="5"/>
      <c r="B49" s="23" t="s">
        <v>8</v>
      </c>
      <c r="C49" s="8">
        <f>SUM('[2]PC Count'!$C$46:$C$47)</f>
        <v>216</v>
      </c>
      <c r="D49" s="103">
        <f t="shared" si="3"/>
        <v>2.2696227802879058E-2</v>
      </c>
      <c r="E49" s="5"/>
      <c r="F49" s="47">
        <f t="shared" si="4"/>
        <v>129475</v>
      </c>
      <c r="G49"/>
      <c r="H49"/>
      <c r="I49"/>
      <c r="J49"/>
      <c r="K49"/>
      <c r="L49"/>
      <c r="M49"/>
      <c r="N49"/>
    </row>
    <row r="50" spans="1:14" x14ac:dyDescent="0.2">
      <c r="A50" s="5"/>
      <c r="B50" s="18" t="s">
        <v>11</v>
      </c>
      <c r="C50" s="8">
        <f>'[2]PC Count'!$C$48</f>
        <v>10</v>
      </c>
      <c r="D50" s="103">
        <f t="shared" si="3"/>
        <v>1.0507512871703267E-3</v>
      </c>
      <c r="E50" s="5"/>
      <c r="F50" s="47">
        <f t="shared" si="4"/>
        <v>5994</v>
      </c>
    </row>
    <row r="51" spans="1:14" s="11" customFormat="1" x14ac:dyDescent="0.2">
      <c r="A51" s="5"/>
      <c r="B51" s="18" t="s">
        <v>3</v>
      </c>
      <c r="C51" s="8">
        <f>'[2]PC Count'!$C$49</f>
        <v>131</v>
      </c>
      <c r="D51" s="103">
        <f t="shared" si="3"/>
        <v>1.3764841861931281E-2</v>
      </c>
      <c r="E51" s="5"/>
      <c r="F51" s="47">
        <f>ROUND($C$6*D51,0)</f>
        <v>78524</v>
      </c>
      <c r="G51"/>
      <c r="H51"/>
      <c r="I51"/>
      <c r="J51"/>
      <c r="K51"/>
      <c r="L51"/>
      <c r="M51"/>
      <c r="N51"/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6.3045077230219611E-4</v>
      </c>
      <c r="E52" s="5"/>
      <c r="F52" s="47">
        <f>ROUND($C$6*D52,0)</f>
        <v>3597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1.2503940317326889E-2</v>
      </c>
      <c r="E53" s="5"/>
      <c r="F53" s="47">
        <f t="shared" si="4"/>
        <v>71331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2.2801302931596091E-2</v>
      </c>
      <c r="E54" s="5"/>
      <c r="F54" s="47">
        <f>ROUND($C$6*D54,0)</f>
        <v>130075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7.6704843963433852E-3</v>
      </c>
      <c r="E55" s="5"/>
      <c r="F55" s="47">
        <f t="shared" si="4"/>
        <v>43758</v>
      </c>
    </row>
    <row r="56" spans="1:14" x14ac:dyDescent="0.2">
      <c r="A56" s="5"/>
      <c r="B56" s="18" t="s">
        <v>134</v>
      </c>
      <c r="C56" s="8">
        <f>[2]FTEs!$D$45</f>
        <v>9</v>
      </c>
      <c r="D56" s="103">
        <f t="shared" si="3"/>
        <v>9.4567615845329411E-4</v>
      </c>
      <c r="E56" s="5"/>
      <c r="F56" s="47">
        <f t="shared" si="4"/>
        <v>5395</v>
      </c>
    </row>
    <row r="57" spans="1:14" x14ac:dyDescent="0.2">
      <c r="A57" s="5"/>
      <c r="B57" s="18" t="s">
        <v>94</v>
      </c>
      <c r="C57" s="8">
        <f>'[2]PC Count'!$C$53</f>
        <v>38</v>
      </c>
      <c r="D57" s="103">
        <f t="shared" si="3"/>
        <v>3.9928548912472415E-3</v>
      </c>
      <c r="E57" s="5"/>
      <c r="F57" s="47">
        <f t="shared" si="4"/>
        <v>22778</v>
      </c>
    </row>
    <row r="58" spans="1:14" x14ac:dyDescent="0.2">
      <c r="A58" s="5"/>
      <c r="B58" s="23" t="s">
        <v>4</v>
      </c>
      <c r="C58" s="8">
        <f>'[2]PC Count'!$C$54</f>
        <v>43</v>
      </c>
      <c r="D58" s="103">
        <f t="shared" si="3"/>
        <v>4.5182305348324047E-3</v>
      </c>
      <c r="E58" s="5"/>
      <c r="F58" s="47">
        <f t="shared" si="4"/>
        <v>25775</v>
      </c>
    </row>
    <row r="59" spans="1:14" x14ac:dyDescent="0.2">
      <c r="A59" s="5"/>
      <c r="B59" s="23" t="s">
        <v>135</v>
      </c>
      <c r="C59" s="8">
        <f>[2]FTEs!$D$30</f>
        <v>15</v>
      </c>
      <c r="D59" s="103">
        <f t="shared" si="3"/>
        <v>1.5761269307554902E-3</v>
      </c>
      <c r="E59" s="5"/>
      <c r="F59" s="47">
        <f t="shared" si="4"/>
        <v>8991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0.11327098875696122</v>
      </c>
      <c r="E60" s="5"/>
      <c r="F60" s="95">
        <f>SUM(F45:F59)</f>
        <v>646177</v>
      </c>
    </row>
    <row r="61" spans="1:14" x14ac:dyDescent="0.2">
      <c r="A61" s="5"/>
      <c r="B61" s="12"/>
      <c r="C61" s="8"/>
      <c r="D61" s="106"/>
      <c r="E61" s="5"/>
      <c r="F61" s="65"/>
    </row>
    <row r="62" spans="1:14" ht="13.5" thickBot="1" x14ac:dyDescent="0.25">
      <c r="A62" s="5" t="s">
        <v>32</v>
      </c>
      <c r="B62" s="5"/>
      <c r="C62" s="108">
        <f>+C60+C43+C30</f>
        <v>9517</v>
      </c>
      <c r="D62" s="115">
        <f>D60+D43+D30</f>
        <v>0.99999999999999989</v>
      </c>
      <c r="E62" s="5"/>
      <c r="F62" s="91">
        <f>F60+F43+F30</f>
        <v>5704699</v>
      </c>
      <c r="H62" s="43">
        <f>+C6</f>
        <v>5704700</v>
      </c>
      <c r="I62" s="43">
        <f>+H62-F62</f>
        <v>1</v>
      </c>
    </row>
    <row r="63" spans="1:14" ht="13.5" thickTop="1" x14ac:dyDescent="0.2">
      <c r="B63" s="22"/>
      <c r="C63" s="185"/>
      <c r="D63"/>
      <c r="F63" s="65"/>
    </row>
    <row r="64" spans="1:14" x14ac:dyDescent="0.2">
      <c r="A64" t="s">
        <v>86</v>
      </c>
      <c r="B64" s="22"/>
      <c r="C64" s="185"/>
      <c r="D64"/>
      <c r="F64" s="65"/>
    </row>
    <row r="65" spans="1:6" x14ac:dyDescent="0.2">
      <c r="A65" s="5"/>
      <c r="B65" s="23" t="s">
        <v>31</v>
      </c>
      <c r="C65" s="8">
        <f>'[2]PC Count'!$C$55</f>
        <v>76</v>
      </c>
      <c r="D65" s="103"/>
      <c r="E65" s="5"/>
      <c r="F65" s="47"/>
    </row>
    <row r="66" spans="1:6" x14ac:dyDescent="0.2">
      <c r="B66" s="3" t="s">
        <v>137</v>
      </c>
      <c r="C66" s="8">
        <f>'[2]PC Count'!$C$19</f>
        <v>120</v>
      </c>
      <c r="D66"/>
      <c r="F66" s="65"/>
    </row>
    <row r="67" spans="1:6" x14ac:dyDescent="0.2">
      <c r="A67" s="5"/>
      <c r="B67" s="23" t="s">
        <v>25</v>
      </c>
      <c r="C67" s="8">
        <f>'[2]PC Count'!$C$45</f>
        <v>693</v>
      </c>
      <c r="D67" s="15"/>
      <c r="E67" s="5"/>
      <c r="F67" s="47"/>
    </row>
    <row r="68" spans="1:6" x14ac:dyDescent="0.2">
      <c r="A68" t="s">
        <v>32</v>
      </c>
      <c r="C68" s="186">
        <f>C62+C66+C67+C65</f>
        <v>10406</v>
      </c>
      <c r="D68"/>
      <c r="F68" s="65"/>
    </row>
    <row r="69" spans="1:6" x14ac:dyDescent="0.2">
      <c r="C69" s="186"/>
      <c r="D69"/>
      <c r="F69" s="65"/>
    </row>
    <row r="70" spans="1:6" x14ac:dyDescent="0.2">
      <c r="A70" s="97" t="s">
        <v>143</v>
      </c>
      <c r="C70" s="186"/>
      <c r="D70"/>
      <c r="F70" s="65"/>
    </row>
    <row r="71" spans="1:6" x14ac:dyDescent="0.2">
      <c r="B71" s="97" t="s">
        <v>13</v>
      </c>
      <c r="C71" s="186">
        <f>'[2]PC Count'!$C$10</f>
        <v>3323</v>
      </c>
      <c r="D71"/>
    </row>
    <row r="72" spans="1:6" x14ac:dyDescent="0.2">
      <c r="B72" s="97" t="s">
        <v>128</v>
      </c>
      <c r="C72" s="186">
        <f>'[2]PC Count'!$C$12</f>
        <v>1275</v>
      </c>
      <c r="D72"/>
    </row>
    <row r="73" spans="1:6" x14ac:dyDescent="0.2">
      <c r="B73" s="97" t="s">
        <v>14</v>
      </c>
      <c r="C73" s="186">
        <f>'[2]PC Count'!$C$13</f>
        <v>523</v>
      </c>
      <c r="D73"/>
    </row>
    <row r="74" spans="1:6" x14ac:dyDescent="0.2">
      <c r="B74" s="97" t="s">
        <v>17</v>
      </c>
      <c r="C74" s="186">
        <f>'[2]PC Count'!$C$18</f>
        <v>586</v>
      </c>
      <c r="D74"/>
    </row>
    <row r="75" spans="1:6" x14ac:dyDescent="0.2">
      <c r="B75" s="97" t="s">
        <v>27</v>
      </c>
      <c r="C75" s="186">
        <f>'[2]PC Count'!$C$33</f>
        <v>269</v>
      </c>
      <c r="D75"/>
    </row>
    <row r="76" spans="1:6" x14ac:dyDescent="0.2">
      <c r="A76" s="97" t="s">
        <v>32</v>
      </c>
      <c r="C76" s="186">
        <f>C68+SUM(C71:C75)</f>
        <v>16382</v>
      </c>
      <c r="D76"/>
    </row>
    <row r="77" spans="1:6" x14ac:dyDescent="0.2">
      <c r="C77" s="72"/>
      <c r="D77"/>
    </row>
    <row r="78" spans="1:6" x14ac:dyDescent="0.2">
      <c r="C78" s="72">
        <f>C64+C76</f>
        <v>16382</v>
      </c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</sheetData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49"/>
  <sheetViews>
    <sheetView topLeftCell="A19" zoomScaleNormal="100" workbookViewId="0">
      <selection activeCell="C7" sqref="C7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72" customWidth="1"/>
    <col min="7" max="7" width="25.28515625" bestFit="1" customWidth="1"/>
    <col min="8" max="8" width="9.7109375" bestFit="1" customWidth="1"/>
    <col min="9" max="9" width="10.71093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70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70"/>
      <c r="G2" s="26"/>
      <c r="H2" s="26"/>
    </row>
    <row r="3" spans="1:11" x14ac:dyDescent="0.2">
      <c r="A3" s="25" t="s">
        <v>125</v>
      </c>
      <c r="B3" s="1"/>
      <c r="C3" s="2"/>
      <c r="D3" s="3"/>
      <c r="E3" s="4"/>
      <c r="F3" s="71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73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4421533</v>
      </c>
      <c r="D6" s="30"/>
      <c r="E6" s="13"/>
      <c r="F6" s="74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75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76"/>
    </row>
    <row r="9" spans="1:11" ht="25.5" customHeight="1" x14ac:dyDescent="0.2">
      <c r="A9" s="34" t="s">
        <v>53</v>
      </c>
      <c r="B9" s="1"/>
      <c r="C9" s="2"/>
      <c r="D9" s="3"/>
      <c r="E9" s="4"/>
      <c r="F9" s="65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  <c r="F11" s="65"/>
    </row>
    <row r="12" spans="1:11" x14ac:dyDescent="0.2">
      <c r="A12" s="9" t="s">
        <v>39</v>
      </c>
      <c r="B12" s="12"/>
      <c r="C12" s="12"/>
      <c r="D12" s="10"/>
      <c r="E12" s="5"/>
      <c r="F12" s="65"/>
    </row>
    <row r="13" spans="1:11" x14ac:dyDescent="0.2">
      <c r="A13" s="9"/>
      <c r="B13" s="17" t="s">
        <v>41</v>
      </c>
      <c r="C13" s="12"/>
      <c r="D13" s="10"/>
      <c r="E13" s="5"/>
      <c r="F13" s="65"/>
    </row>
    <row r="14" spans="1:11" x14ac:dyDescent="0.2">
      <c r="A14" s="5"/>
      <c r="B14" s="18" t="s">
        <v>13</v>
      </c>
      <c r="C14" s="8"/>
      <c r="D14" s="103">
        <f>C14/$C$62</f>
        <v>0</v>
      </c>
      <c r="E14" s="5"/>
      <c r="F14" s="47">
        <f>ROUND($C$6*D14,0)</f>
        <v>0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2.1120100872123567E-2</v>
      </c>
      <c r="E15" s="5"/>
      <c r="F15" s="47">
        <f t="shared" ref="F15:F41" si="1">ROUND($C$6*D15,0)</f>
        <v>93383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8"/>
      <c r="D17" s="103">
        <f t="shared" si="0"/>
        <v>0</v>
      </c>
      <c r="E17" s="5"/>
      <c r="F17" s="47">
        <f t="shared" si="1"/>
        <v>0</v>
      </c>
    </row>
    <row r="18" spans="1:6" x14ac:dyDescent="0.2">
      <c r="A18" s="5"/>
      <c r="B18" s="23" t="s">
        <v>46</v>
      </c>
      <c r="C18" s="8"/>
      <c r="D18" s="103">
        <f t="shared" si="0"/>
        <v>0</v>
      </c>
      <c r="E18" s="5"/>
      <c r="F18" s="47">
        <f t="shared" si="1"/>
        <v>0</v>
      </c>
    </row>
    <row r="19" spans="1:6" x14ac:dyDescent="0.2">
      <c r="A19" s="5"/>
      <c r="B19" s="18" t="s">
        <v>14</v>
      </c>
      <c r="C19" s="8"/>
      <c r="D19" s="103">
        <f t="shared" si="0"/>
        <v>0</v>
      </c>
      <c r="E19" s="5"/>
      <c r="F19" s="47">
        <f t="shared" si="1"/>
        <v>0</v>
      </c>
    </row>
    <row r="20" spans="1:6" x14ac:dyDescent="0.2">
      <c r="A20" s="5"/>
      <c r="B20" s="18" t="s">
        <v>136</v>
      </c>
      <c r="C20" s="8">
        <f>'[2]PC Count'!$C$14</f>
        <v>219</v>
      </c>
      <c r="D20" s="103">
        <f t="shared" si="0"/>
        <v>2.3011453189030157E-2</v>
      </c>
      <c r="E20" s="5"/>
      <c r="F20" s="47">
        <f t="shared" si="1"/>
        <v>101746</v>
      </c>
    </row>
    <row r="21" spans="1:6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8">
        <f>'[2]PC Count'!$C$17</f>
        <v>235</v>
      </c>
      <c r="D22" s="103">
        <f t="shared" si="0"/>
        <v>2.4692655248502681E-2</v>
      </c>
      <c r="E22" s="5"/>
      <c r="F22" s="47">
        <f t="shared" si="1"/>
        <v>109179</v>
      </c>
    </row>
    <row r="23" spans="1:6" x14ac:dyDescent="0.2">
      <c r="A23" s="5"/>
      <c r="B23" s="23" t="s">
        <v>17</v>
      </c>
      <c r="C23" s="8"/>
      <c r="D23" s="103">
        <f t="shared" si="0"/>
        <v>0</v>
      </c>
      <c r="E23" s="5"/>
      <c r="F23" s="47">
        <f t="shared" si="1"/>
        <v>0</v>
      </c>
    </row>
    <row r="24" spans="1:6" x14ac:dyDescent="0.2">
      <c r="A24" s="5"/>
      <c r="B24" s="23" t="s">
        <v>129</v>
      </c>
      <c r="C24" s="8">
        <f>'[2]PC Count'!$C$20</f>
        <v>88</v>
      </c>
      <c r="D24" s="103">
        <f t="shared" si="0"/>
        <v>9.2466113270988758E-3</v>
      </c>
      <c r="E24" s="5"/>
      <c r="F24" s="47">
        <f t="shared" si="1"/>
        <v>40884</v>
      </c>
    </row>
    <row r="25" spans="1:6" x14ac:dyDescent="0.2">
      <c r="A25" s="5"/>
      <c r="B25" s="18" t="s">
        <v>22</v>
      </c>
      <c r="C25" s="8">
        <f>'[2]PC Count'!$C$21</f>
        <v>163</v>
      </c>
      <c r="D25" s="103">
        <f t="shared" si="0"/>
        <v>1.7127245980876327E-2</v>
      </c>
      <c r="E25" s="5"/>
      <c r="F25" s="47">
        <f t="shared" si="1"/>
        <v>75729</v>
      </c>
    </row>
    <row r="26" spans="1:6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8">
        <f>'[2]PC Count'!$C$23</f>
        <v>205</v>
      </c>
      <c r="D27" s="103">
        <f t="shared" si="0"/>
        <v>2.15404013869917E-2</v>
      </c>
      <c r="E27" s="5"/>
      <c r="F27" s="47">
        <f t="shared" si="1"/>
        <v>95242</v>
      </c>
    </row>
    <row r="28" spans="1:6" x14ac:dyDescent="0.2">
      <c r="A28" s="5"/>
      <c r="B28" s="18" t="s">
        <v>131</v>
      </c>
      <c r="C28" s="8">
        <f>'[2]PC Count'!$C$24</f>
        <v>251</v>
      </c>
      <c r="D28" s="103">
        <f t="shared" si="0"/>
        <v>2.6373857307975201E-2</v>
      </c>
      <c r="E28" s="5"/>
      <c r="F28" s="47">
        <f t="shared" si="1"/>
        <v>116613</v>
      </c>
    </row>
    <row r="29" spans="1:6" x14ac:dyDescent="0.2">
      <c r="A29" s="5"/>
      <c r="B29" s="23" t="s">
        <v>18</v>
      </c>
      <c r="C29" s="92">
        <f>'[2]PC Count'!$C$25</f>
        <v>316</v>
      </c>
      <c r="D29" s="103">
        <f t="shared" si="0"/>
        <v>3.3203740674582323E-2</v>
      </c>
      <c r="E29" s="5"/>
      <c r="F29" s="89">
        <f t="shared" si="1"/>
        <v>146811</v>
      </c>
    </row>
    <row r="30" spans="1:6" x14ac:dyDescent="0.2">
      <c r="A30" s="5"/>
      <c r="B30" s="5" t="s">
        <v>84</v>
      </c>
      <c r="C30" s="77">
        <f>SUM(C14:C29)</f>
        <v>1678</v>
      </c>
      <c r="D30" s="105">
        <f>SUM(D14:D29)</f>
        <v>0.17631606598718083</v>
      </c>
      <c r="E30" s="5"/>
      <c r="F30" s="48">
        <f>SUM(F14:F29)</f>
        <v>779587</v>
      </c>
    </row>
    <row r="31" spans="1:6" x14ac:dyDescent="0.2">
      <c r="A31" s="9"/>
      <c r="B31" s="21" t="s">
        <v>42</v>
      </c>
      <c r="C31" s="8"/>
      <c r="D31" s="103"/>
      <c r="E31" s="5"/>
      <c r="F31" s="47"/>
    </row>
    <row r="32" spans="1:6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9.8770620994010714E-3</v>
      </c>
      <c r="E32" s="5"/>
      <c r="F32" s="47">
        <f>ROUND($C$6*D32,0)</f>
        <v>43672</v>
      </c>
    </row>
    <row r="33" spans="1:6" x14ac:dyDescent="0.2">
      <c r="A33" s="5"/>
      <c r="B33" s="32" t="s">
        <v>132</v>
      </c>
      <c r="C33" s="8">
        <f>'[2]PC Count'!$C$37</f>
        <v>451</v>
      </c>
      <c r="D33" s="103">
        <f t="shared" si="2"/>
        <v>4.7388883051381739E-2</v>
      </c>
      <c r="E33" s="5"/>
      <c r="F33" s="47">
        <f>ROUND($C$6*D33,0)</f>
        <v>209532</v>
      </c>
    </row>
    <row r="34" spans="1:6" x14ac:dyDescent="0.2">
      <c r="A34" s="5"/>
      <c r="B34" s="32" t="s">
        <v>20</v>
      </c>
      <c r="C34" s="8">
        <f>'[2]PC Count'!$C$29</f>
        <v>710</v>
      </c>
      <c r="D34" s="103">
        <f t="shared" si="2"/>
        <v>7.4603341389093206E-2</v>
      </c>
      <c r="E34" s="5"/>
      <c r="F34" s="47">
        <f t="shared" si="1"/>
        <v>329861</v>
      </c>
    </row>
    <row r="35" spans="1:6" x14ac:dyDescent="0.2">
      <c r="A35" s="5"/>
      <c r="B35" s="18" t="s">
        <v>21</v>
      </c>
      <c r="C35" s="8">
        <f>'[2]PC Count'!$C$30</f>
        <v>778</v>
      </c>
      <c r="D35" s="103">
        <f t="shared" si="2"/>
        <v>8.174845014185142E-2</v>
      </c>
      <c r="E35" s="5"/>
      <c r="F35" s="47">
        <f>ROUND($C$6*D35,0)</f>
        <v>361453</v>
      </c>
    </row>
    <row r="36" spans="1:6" x14ac:dyDescent="0.2">
      <c r="A36" s="5"/>
      <c r="B36" s="33" t="s">
        <v>149</v>
      </c>
      <c r="C36" s="8">
        <f>'[2]PC Count'!$C$31</f>
        <v>731</v>
      </c>
      <c r="D36" s="103">
        <f t="shared" si="2"/>
        <v>7.6809919092150888E-2</v>
      </c>
      <c r="E36" s="5"/>
      <c r="F36" s="47">
        <f t="shared" si="1"/>
        <v>339618</v>
      </c>
    </row>
    <row r="37" spans="1:6" x14ac:dyDescent="0.2">
      <c r="A37" s="5"/>
      <c r="B37" s="18" t="s">
        <v>26</v>
      </c>
      <c r="C37" s="8">
        <f>'[2]PC Count'!$C$32</f>
        <v>462</v>
      </c>
      <c r="D37" s="103">
        <f t="shared" si="2"/>
        <v>4.8544709467269097E-2</v>
      </c>
      <c r="E37" s="5"/>
      <c r="F37" s="47">
        <f t="shared" si="1"/>
        <v>214642</v>
      </c>
    </row>
    <row r="38" spans="1:6" x14ac:dyDescent="0.2">
      <c r="A38" s="5"/>
      <c r="B38" s="18" t="s">
        <v>27</v>
      </c>
      <c r="C38" s="8"/>
      <c r="D38" s="103">
        <f t="shared" si="2"/>
        <v>0</v>
      </c>
      <c r="E38" s="5"/>
      <c r="F38" s="47">
        <f t="shared" si="1"/>
        <v>0</v>
      </c>
    </row>
    <row r="39" spans="1:6" x14ac:dyDescent="0.2">
      <c r="A39" s="5"/>
      <c r="B39" s="33" t="s">
        <v>43</v>
      </c>
      <c r="C39" s="8">
        <f>'[2]PC Count'!$C$34</f>
        <v>65</v>
      </c>
      <c r="D39" s="103">
        <f t="shared" si="2"/>
        <v>6.8298833666071241E-3</v>
      </c>
      <c r="E39" s="5"/>
      <c r="F39" s="47">
        <f t="shared" si="1"/>
        <v>30199</v>
      </c>
    </row>
    <row r="40" spans="1:6" x14ac:dyDescent="0.2">
      <c r="A40" s="5"/>
      <c r="B40" s="23" t="s">
        <v>28</v>
      </c>
      <c r="C40" s="8">
        <f>'[2]PC Count'!$C$35</f>
        <v>657</v>
      </c>
      <c r="D40" s="103">
        <f t="shared" si="2"/>
        <v>6.9034359567090475E-2</v>
      </c>
      <c r="E40" s="5"/>
      <c r="F40" s="47">
        <f t="shared" si="1"/>
        <v>305238</v>
      </c>
    </row>
    <row r="41" spans="1:6" x14ac:dyDescent="0.2">
      <c r="A41" s="5"/>
      <c r="B41" s="18" t="s">
        <v>138</v>
      </c>
      <c r="C41" s="8">
        <f>'[2]PC Count'!$C$36</f>
        <v>70</v>
      </c>
      <c r="D41" s="103">
        <f t="shared" si="2"/>
        <v>7.3552590101922874E-3</v>
      </c>
      <c r="E41" s="5"/>
      <c r="F41" s="47">
        <f t="shared" si="1"/>
        <v>32522</v>
      </c>
    </row>
    <row r="42" spans="1:6" x14ac:dyDescent="0.2">
      <c r="A42" s="5"/>
      <c r="B42" s="18" t="s">
        <v>30</v>
      </c>
      <c r="C42" s="8">
        <f>'[2]PC Count'!$C$38</f>
        <v>2743</v>
      </c>
      <c r="D42" s="104">
        <f t="shared" si="2"/>
        <v>0.28822107807082065</v>
      </c>
      <c r="E42" s="5"/>
      <c r="F42" s="47">
        <f>ROUND($C$6*D42,0)-1</f>
        <v>1274378</v>
      </c>
    </row>
    <row r="43" spans="1:6" x14ac:dyDescent="0.2">
      <c r="A43" s="5"/>
      <c r="B43" s="5" t="s">
        <v>44</v>
      </c>
      <c r="C43" s="77">
        <f>SUM(C32:C42)</f>
        <v>6761</v>
      </c>
      <c r="D43" s="105">
        <f>SUM(D32:D42)</f>
        <v>0.71041294525585785</v>
      </c>
      <c r="E43" s="5"/>
      <c r="F43" s="48">
        <f>SUM(F32:F42)</f>
        <v>3141115</v>
      </c>
    </row>
    <row r="44" spans="1:6" x14ac:dyDescent="0.2">
      <c r="A44" s="9"/>
      <c r="B44" s="45" t="s">
        <v>83</v>
      </c>
      <c r="C44" s="8"/>
      <c r="D44" s="103"/>
      <c r="E44" s="4"/>
      <c r="F44" s="47"/>
    </row>
    <row r="45" spans="1:6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9.9821372281181046E-3</v>
      </c>
      <c r="E45" s="4"/>
      <c r="F45" s="47">
        <f>ROUND($C$6*D45,0)</f>
        <v>44136</v>
      </c>
    </row>
    <row r="46" spans="1:6" x14ac:dyDescent="0.2">
      <c r="A46" s="5"/>
      <c r="B46" s="18" t="s">
        <v>6</v>
      </c>
      <c r="C46" s="8">
        <f>'[2]PC Count'!$C$42</f>
        <v>38</v>
      </c>
      <c r="D46" s="103">
        <f t="shared" si="3"/>
        <v>3.9928548912472415E-3</v>
      </c>
      <c r="E46" s="5"/>
      <c r="F46" s="47">
        <f>ROUND($C$6*D46,0)</f>
        <v>17655</v>
      </c>
    </row>
    <row r="47" spans="1:6" x14ac:dyDescent="0.2">
      <c r="A47" s="5"/>
      <c r="B47" s="32" t="s">
        <v>9</v>
      </c>
      <c r="C47" s="8">
        <f>'[2]PC Count'!$C$43</f>
        <v>40</v>
      </c>
      <c r="D47" s="103">
        <f t="shared" si="3"/>
        <v>4.203005148681307E-3</v>
      </c>
      <c r="E47" s="5"/>
      <c r="F47" s="47">
        <f t="shared" ref="F47:F59" si="4">ROUND($C$6*D47,0)</f>
        <v>18584</v>
      </c>
    </row>
    <row r="48" spans="1:6" x14ac:dyDescent="0.2">
      <c r="A48" s="5"/>
      <c r="B48" s="23" t="s">
        <v>5</v>
      </c>
      <c r="C48" s="8">
        <f>'[2]PC Count'!$C$44</f>
        <v>28</v>
      </c>
      <c r="D48" s="103">
        <f t="shared" si="3"/>
        <v>2.942103604076915E-3</v>
      </c>
      <c r="E48" s="5"/>
      <c r="F48" s="47">
        <f t="shared" si="4"/>
        <v>13009</v>
      </c>
    </row>
    <row r="49" spans="1:14" s="11" customFormat="1" x14ac:dyDescent="0.2">
      <c r="A49" s="5"/>
      <c r="B49" s="23" t="s">
        <v>8</v>
      </c>
      <c r="C49" s="8">
        <f>SUM('[2]PC Count'!$C$46:$C$47)</f>
        <v>216</v>
      </c>
      <c r="D49" s="103">
        <f t="shared" si="3"/>
        <v>2.2696227802879058E-2</v>
      </c>
      <c r="E49" s="5"/>
      <c r="F49" s="47">
        <f t="shared" si="4"/>
        <v>100352</v>
      </c>
      <c r="G49"/>
      <c r="H49"/>
      <c r="I49"/>
      <c r="J49"/>
      <c r="K49"/>
      <c r="L49"/>
      <c r="M49"/>
      <c r="N49"/>
    </row>
    <row r="50" spans="1:14" x14ac:dyDescent="0.2">
      <c r="A50" s="5"/>
      <c r="B50" s="18" t="s">
        <v>11</v>
      </c>
      <c r="C50" s="8">
        <f>'[2]PC Count'!$C$48</f>
        <v>10</v>
      </c>
      <c r="D50" s="103">
        <f t="shared" si="3"/>
        <v>1.0507512871703267E-3</v>
      </c>
      <c r="E50" s="5"/>
      <c r="F50" s="47">
        <f t="shared" si="4"/>
        <v>4646</v>
      </c>
    </row>
    <row r="51" spans="1:14" s="11" customFormat="1" x14ac:dyDescent="0.2">
      <c r="A51" s="5"/>
      <c r="B51" s="18" t="s">
        <v>3</v>
      </c>
      <c r="C51" s="8">
        <f>'[2]PC Count'!$C$49</f>
        <v>131</v>
      </c>
      <c r="D51" s="103">
        <f t="shared" si="3"/>
        <v>1.3764841861931281E-2</v>
      </c>
      <c r="E51" s="5"/>
      <c r="F51" s="47">
        <f>ROUND($C$6*D51,0)</f>
        <v>60862</v>
      </c>
      <c r="G51"/>
      <c r="H51"/>
      <c r="I51"/>
      <c r="J51"/>
      <c r="K51"/>
      <c r="L51"/>
      <c r="M51"/>
      <c r="N51"/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6.3045077230219611E-4</v>
      </c>
      <c r="E52" s="5"/>
      <c r="F52" s="47">
        <f>ROUND($C$6*D52,0)</f>
        <v>2788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1.2503940317326889E-2</v>
      </c>
      <c r="E53" s="5"/>
      <c r="F53" s="47">
        <f t="shared" si="4"/>
        <v>55287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2.2801302931596091E-2</v>
      </c>
      <c r="E54" s="5"/>
      <c r="F54" s="47">
        <f>ROUND($C$6*D54,0)</f>
        <v>100817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7.6704843963433852E-3</v>
      </c>
      <c r="E55" s="5"/>
      <c r="F55" s="47">
        <f t="shared" si="4"/>
        <v>33915</v>
      </c>
    </row>
    <row r="56" spans="1:14" x14ac:dyDescent="0.2">
      <c r="A56" s="5"/>
      <c r="B56" s="18" t="s">
        <v>134</v>
      </c>
      <c r="C56" s="8">
        <f>[2]FTEs!$D$45</f>
        <v>9</v>
      </c>
      <c r="D56" s="103">
        <f t="shared" si="3"/>
        <v>9.4567615845329411E-4</v>
      </c>
      <c r="E56" s="5"/>
      <c r="F56" s="47">
        <f t="shared" si="4"/>
        <v>4181</v>
      </c>
    </row>
    <row r="57" spans="1:14" x14ac:dyDescent="0.2">
      <c r="A57" s="5"/>
      <c r="B57" s="18" t="s">
        <v>94</v>
      </c>
      <c r="C57" s="8">
        <f>'[2]PC Count'!$C$53</f>
        <v>38</v>
      </c>
      <c r="D57" s="103">
        <f t="shared" si="3"/>
        <v>3.9928548912472415E-3</v>
      </c>
      <c r="E57" s="5"/>
      <c r="F57" s="47">
        <f t="shared" si="4"/>
        <v>17655</v>
      </c>
    </row>
    <row r="58" spans="1:14" x14ac:dyDescent="0.2">
      <c r="A58" s="5"/>
      <c r="B58" s="23" t="s">
        <v>4</v>
      </c>
      <c r="C58" s="8">
        <f>'[2]PC Count'!$C$54</f>
        <v>43</v>
      </c>
      <c r="D58" s="103">
        <f t="shared" si="3"/>
        <v>4.5182305348324047E-3</v>
      </c>
      <c r="E58" s="5"/>
      <c r="F58" s="47">
        <f t="shared" si="4"/>
        <v>19978</v>
      </c>
    </row>
    <row r="59" spans="1:14" x14ac:dyDescent="0.2">
      <c r="A59" s="5"/>
      <c r="B59" s="23" t="s">
        <v>135</v>
      </c>
      <c r="C59" s="8">
        <f>[2]FTEs!$D$30</f>
        <v>15</v>
      </c>
      <c r="D59" s="103">
        <f t="shared" si="3"/>
        <v>1.5761269307554902E-3</v>
      </c>
      <c r="E59" s="5"/>
      <c r="F59" s="47">
        <f t="shared" si="4"/>
        <v>6969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0.11327098875696122</v>
      </c>
      <c r="E60" s="5"/>
      <c r="F60" s="95">
        <f>SUM(F45:F59)</f>
        <v>500834</v>
      </c>
    </row>
    <row r="61" spans="1:14" x14ac:dyDescent="0.2">
      <c r="A61" s="5"/>
      <c r="B61" s="12"/>
      <c r="C61" s="8"/>
      <c r="D61" s="106"/>
      <c r="E61" s="5"/>
      <c r="F61" s="65"/>
    </row>
    <row r="62" spans="1:14" ht="13.5" thickBot="1" x14ac:dyDescent="0.25">
      <c r="A62" s="5" t="s">
        <v>32</v>
      </c>
      <c r="B62" s="5"/>
      <c r="C62" s="108">
        <f>+C60+C43+C30</f>
        <v>9517</v>
      </c>
      <c r="D62" s="115">
        <f>D60+D43+D30</f>
        <v>0.99999999999999989</v>
      </c>
      <c r="E62" s="5"/>
      <c r="F62" s="91">
        <f>F60+F43+F30</f>
        <v>4421536</v>
      </c>
      <c r="H62" s="43">
        <f>+C6</f>
        <v>4421533</v>
      </c>
      <c r="I62" s="43">
        <f>+H62-F62</f>
        <v>-3</v>
      </c>
    </row>
    <row r="63" spans="1:14" ht="13.5" thickTop="1" x14ac:dyDescent="0.2">
      <c r="B63" s="22"/>
      <c r="C63" s="185"/>
      <c r="D63"/>
      <c r="F63" s="65"/>
    </row>
    <row r="64" spans="1:14" x14ac:dyDescent="0.2">
      <c r="A64" t="s">
        <v>86</v>
      </c>
      <c r="B64" s="22"/>
      <c r="C64" s="185"/>
      <c r="D64"/>
      <c r="F64" s="65"/>
    </row>
    <row r="65" spans="1:6" x14ac:dyDescent="0.2">
      <c r="A65" s="5"/>
      <c r="B65" s="23" t="s">
        <v>31</v>
      </c>
      <c r="C65" s="8">
        <f>'[2]PC Count'!$C$55</f>
        <v>76</v>
      </c>
      <c r="D65" s="103"/>
      <c r="E65" s="5"/>
      <c r="F65" s="47"/>
    </row>
    <row r="66" spans="1:6" x14ac:dyDescent="0.2">
      <c r="B66" s="3" t="s">
        <v>137</v>
      </c>
      <c r="C66" s="8">
        <f>'[2]PC Count'!$C$19</f>
        <v>120</v>
      </c>
      <c r="D66"/>
      <c r="F66" s="65"/>
    </row>
    <row r="67" spans="1:6" x14ac:dyDescent="0.2">
      <c r="A67" s="5"/>
      <c r="B67" s="23" t="s">
        <v>25</v>
      </c>
      <c r="C67" s="8">
        <f>'[2]PC Count'!$C$45</f>
        <v>693</v>
      </c>
      <c r="D67" s="15"/>
      <c r="E67" s="5"/>
      <c r="F67" s="47"/>
    </row>
    <row r="68" spans="1:6" x14ac:dyDescent="0.2">
      <c r="A68" t="s">
        <v>32</v>
      </c>
      <c r="C68" s="186">
        <f>C62+C66+C67+C65</f>
        <v>10406</v>
      </c>
      <c r="D68"/>
      <c r="F68" s="65"/>
    </row>
    <row r="69" spans="1:6" x14ac:dyDescent="0.2">
      <c r="C69" s="186"/>
      <c r="D69"/>
      <c r="F69" s="65"/>
    </row>
    <row r="70" spans="1:6" ht="15" customHeight="1" x14ac:dyDescent="0.2">
      <c r="A70" s="97" t="s">
        <v>143</v>
      </c>
      <c r="C70" s="186"/>
      <c r="D70"/>
      <c r="F70" s="65"/>
    </row>
    <row r="71" spans="1:6" x14ac:dyDescent="0.2">
      <c r="B71" s="97" t="s">
        <v>13</v>
      </c>
      <c r="C71" s="186">
        <f>'[2]PC Count'!$C$10</f>
        <v>3323</v>
      </c>
      <c r="D71"/>
    </row>
    <row r="72" spans="1:6" x14ac:dyDescent="0.2">
      <c r="B72" s="97" t="s">
        <v>128</v>
      </c>
      <c r="C72" s="186">
        <f>'[2]PC Count'!$C$12</f>
        <v>1275</v>
      </c>
      <c r="D72"/>
    </row>
    <row r="73" spans="1:6" x14ac:dyDescent="0.2">
      <c r="B73" s="97" t="s">
        <v>14</v>
      </c>
      <c r="C73" s="186">
        <f>'[2]PC Count'!$C$13</f>
        <v>523</v>
      </c>
      <c r="D73"/>
    </row>
    <row r="74" spans="1:6" x14ac:dyDescent="0.2">
      <c r="B74" s="97" t="s">
        <v>17</v>
      </c>
      <c r="C74" s="186">
        <f>'[2]PC Count'!$C$18</f>
        <v>586</v>
      </c>
      <c r="D74"/>
    </row>
    <row r="75" spans="1:6" x14ac:dyDescent="0.2">
      <c r="B75" s="97" t="s">
        <v>27</v>
      </c>
      <c r="C75" s="186">
        <f>'[2]PC Count'!$C$33</f>
        <v>269</v>
      </c>
      <c r="D75"/>
    </row>
    <row r="76" spans="1:6" x14ac:dyDescent="0.2">
      <c r="A76" s="97" t="s">
        <v>32</v>
      </c>
      <c r="C76" s="186">
        <f>C68+SUM(C71:C75)</f>
        <v>16382</v>
      </c>
      <c r="D76"/>
    </row>
    <row r="77" spans="1:6" x14ac:dyDescent="0.2">
      <c r="C77" s="72"/>
      <c r="D77"/>
    </row>
    <row r="78" spans="1:6" x14ac:dyDescent="0.2">
      <c r="C78" s="72">
        <f>C64+C76</f>
        <v>16382</v>
      </c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  <row r="145" spans="3:4" x14ac:dyDescent="0.2">
      <c r="C145"/>
      <c r="D145"/>
    </row>
    <row r="146" spans="3:4" x14ac:dyDescent="0.2">
      <c r="C146"/>
      <c r="D146"/>
    </row>
    <row r="147" spans="3:4" x14ac:dyDescent="0.2">
      <c r="C147"/>
      <c r="D147"/>
    </row>
    <row r="148" spans="3:4" x14ac:dyDescent="0.2">
      <c r="C148"/>
      <c r="D148"/>
    </row>
    <row r="149" spans="3:4" x14ac:dyDescent="0.2">
      <c r="C149"/>
      <c r="D149"/>
    </row>
  </sheetData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45"/>
  <sheetViews>
    <sheetView zoomScaleNormal="100" workbookViewId="0">
      <pane xSplit="2" ySplit="11" topLeftCell="C41" activePane="bottomRight" state="frozen"/>
      <selection activeCell="D56" sqref="D56"/>
      <selection pane="topRight" activeCell="D56" sqref="D56"/>
      <selection pane="bottomLeft" activeCell="D56" sqref="D56"/>
      <selection pane="bottomRight"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.28515625" customWidth="1"/>
    <col min="8" max="8" width="9.7109375" style="11" bestFit="1" customWidth="1"/>
    <col min="9" max="9" width="10.28515625" style="11" bestFit="1" customWidth="1"/>
    <col min="10" max="10" width="1.7109375" customWidth="1"/>
    <col min="11" max="11" width="16.140625" style="65" customWidth="1"/>
    <col min="12" max="12" width="12.140625" style="65" customWidth="1"/>
    <col min="13" max="13" width="9.7109375" bestFit="1" customWidth="1"/>
    <col min="14" max="14" width="10.7109375" bestFit="1" customWidth="1"/>
  </cols>
  <sheetData>
    <row r="1" spans="1:16" x14ac:dyDescent="0.2">
      <c r="A1" s="1" t="s">
        <v>33</v>
      </c>
      <c r="B1" s="1"/>
      <c r="C1" s="2"/>
      <c r="D1" s="3"/>
      <c r="E1" s="4"/>
      <c r="F1" s="63"/>
      <c r="H1" s="2"/>
      <c r="I1" s="3"/>
      <c r="J1" s="4"/>
      <c r="K1" s="63"/>
      <c r="L1" s="63"/>
      <c r="M1" s="26"/>
    </row>
    <row r="2" spans="1:16" x14ac:dyDescent="0.2">
      <c r="A2" s="7" t="s">
        <v>148</v>
      </c>
      <c r="B2" s="1"/>
      <c r="C2" s="2"/>
      <c r="D2" s="3"/>
      <c r="E2" s="4"/>
      <c r="F2" s="63"/>
      <c r="H2" s="2"/>
      <c r="I2" s="3"/>
      <c r="J2" s="4"/>
      <c r="K2" s="63"/>
      <c r="L2" s="63"/>
      <c r="M2" s="26"/>
    </row>
    <row r="3" spans="1:16" x14ac:dyDescent="0.2">
      <c r="A3" s="25" t="s">
        <v>59</v>
      </c>
      <c r="B3" s="1"/>
      <c r="C3" s="2"/>
      <c r="D3" s="3"/>
      <c r="E3" s="4"/>
      <c r="F3" s="64"/>
      <c r="H3" s="2"/>
      <c r="I3" s="3"/>
      <c r="J3" s="4"/>
      <c r="K3" s="64"/>
      <c r="L3" s="63"/>
      <c r="M3" s="26"/>
    </row>
    <row r="4" spans="1:16" x14ac:dyDescent="0.2">
      <c r="A4" s="1"/>
      <c r="B4" s="1"/>
      <c r="C4" s="2"/>
      <c r="D4" s="3"/>
      <c r="E4" s="4"/>
      <c r="H4" s="2"/>
      <c r="I4" s="3"/>
      <c r="J4" s="4"/>
    </row>
    <row r="5" spans="1:16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H5"/>
      <c r="I5"/>
      <c r="L5" s="51"/>
      <c r="M5" s="13"/>
      <c r="N5" s="13"/>
      <c r="O5" s="13"/>
    </row>
    <row r="6" spans="1:16" x14ac:dyDescent="0.2">
      <c r="A6" s="26"/>
      <c r="B6" s="13" t="s">
        <v>32</v>
      </c>
      <c r="C6" s="30">
        <v>978675</v>
      </c>
      <c r="D6" s="30"/>
      <c r="E6" s="13"/>
      <c r="F6" s="107" t="s">
        <v>91</v>
      </c>
      <c r="H6"/>
      <c r="I6"/>
      <c r="L6" s="51"/>
      <c r="M6" s="13"/>
      <c r="N6" s="13"/>
      <c r="O6" s="13"/>
      <c r="P6" s="13"/>
    </row>
    <row r="7" spans="1:16" x14ac:dyDescent="0.2">
      <c r="A7" s="26"/>
      <c r="B7" s="13"/>
      <c r="C7" s="30"/>
      <c r="D7" s="30"/>
      <c r="E7" s="13"/>
      <c r="F7" s="51"/>
      <c r="H7" s="30"/>
      <c r="I7" s="30"/>
      <c r="J7" s="13"/>
      <c r="K7" s="51"/>
      <c r="L7" s="51"/>
      <c r="M7" s="13"/>
      <c r="N7" s="13"/>
      <c r="O7" s="13"/>
      <c r="P7" s="13"/>
    </row>
    <row r="8" spans="1:16" ht="13.5" thickBot="1" x14ac:dyDescent="0.25">
      <c r="A8" s="35"/>
      <c r="B8" s="35"/>
      <c r="C8" s="36"/>
      <c r="D8" s="37"/>
      <c r="E8" s="38"/>
      <c r="F8" s="68"/>
      <c r="H8"/>
      <c r="I8"/>
      <c r="K8"/>
      <c r="L8"/>
    </row>
    <row r="9" spans="1:16" ht="25.5" customHeight="1" x14ac:dyDescent="0.2">
      <c r="A9" s="34" t="s">
        <v>53</v>
      </c>
      <c r="B9" s="1"/>
      <c r="C9" s="2"/>
      <c r="D9" s="3"/>
      <c r="E9" s="4"/>
      <c r="H9"/>
      <c r="I9"/>
      <c r="K9"/>
      <c r="L9"/>
    </row>
    <row r="10" spans="1:16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  <c r="H10"/>
      <c r="I10"/>
      <c r="K10"/>
      <c r="L10"/>
    </row>
    <row r="11" spans="1:16" ht="2.1" customHeight="1" x14ac:dyDescent="0.2">
      <c r="A11" s="6"/>
      <c r="B11" s="6"/>
      <c r="C11" s="8"/>
      <c r="D11" s="8"/>
      <c r="E11" s="4"/>
      <c r="H11"/>
      <c r="I11"/>
      <c r="K11"/>
      <c r="L11"/>
    </row>
    <row r="12" spans="1:16" x14ac:dyDescent="0.2">
      <c r="A12" s="9" t="s">
        <v>39</v>
      </c>
      <c r="B12" s="12"/>
      <c r="C12" s="12"/>
      <c r="D12" s="10"/>
      <c r="E12" s="5"/>
      <c r="H12"/>
      <c r="I12"/>
      <c r="K12"/>
      <c r="L12"/>
    </row>
    <row r="13" spans="1:16" x14ac:dyDescent="0.2">
      <c r="A13" s="9"/>
      <c r="B13" s="17" t="s">
        <v>41</v>
      </c>
      <c r="C13" s="12"/>
      <c r="D13" s="10"/>
      <c r="E13" s="5"/>
      <c r="H13"/>
      <c r="I13"/>
      <c r="K13"/>
      <c r="L13"/>
    </row>
    <row r="14" spans="1:16" x14ac:dyDescent="0.2">
      <c r="A14" s="5"/>
      <c r="B14" s="18" t="s">
        <v>13</v>
      </c>
      <c r="C14" s="179">
        <f>'[2]Training Hours'!$C$6</f>
        <v>243</v>
      </c>
      <c r="D14" s="103">
        <f>C14/C$62</f>
        <v>9.7987822089600399E-2</v>
      </c>
      <c r="E14" s="5"/>
      <c r="F14" s="47">
        <f>ROUND($C$6*D14,0)+1</f>
        <v>95899</v>
      </c>
      <c r="H14"/>
      <c r="I14"/>
      <c r="K14"/>
      <c r="L14"/>
    </row>
    <row r="15" spans="1:16" x14ac:dyDescent="0.2">
      <c r="A15" s="5"/>
      <c r="B15" s="32" t="s">
        <v>37</v>
      </c>
      <c r="C15" s="179">
        <f>'[2]Training Hours'!$C$5</f>
        <v>123.6</v>
      </c>
      <c r="D15" s="103">
        <f t="shared" ref="D15:D29" si="0">C15/C$62</f>
        <v>4.9840719383846127E-2</v>
      </c>
      <c r="E15" s="5"/>
      <c r="F15" s="47">
        <f t="shared" ref="F15:F41" si="1">ROUND($C$6*D15,0)</f>
        <v>48778</v>
      </c>
      <c r="H15"/>
      <c r="I15"/>
      <c r="K15"/>
      <c r="L15"/>
    </row>
    <row r="16" spans="1:16" x14ac:dyDescent="0.2">
      <c r="A16" s="5"/>
      <c r="B16" s="23" t="s">
        <v>146</v>
      </c>
      <c r="C16" s="179"/>
      <c r="D16" s="103">
        <f t="shared" si="0"/>
        <v>0</v>
      </c>
      <c r="E16" s="5"/>
      <c r="F16" s="47">
        <f t="shared" si="1"/>
        <v>0</v>
      </c>
      <c r="H16"/>
      <c r="I16"/>
      <c r="K16"/>
      <c r="L16"/>
    </row>
    <row r="17" spans="1:12" x14ac:dyDescent="0.2">
      <c r="A17" s="5"/>
      <c r="B17" s="23" t="s">
        <v>45</v>
      </c>
      <c r="C17" s="179">
        <f>'[2]Training Hours'!$C$8/2</f>
        <v>148.75</v>
      </c>
      <c r="D17" s="103">
        <f t="shared" si="0"/>
        <v>5.9982257349086666E-2</v>
      </c>
      <c r="E17" s="5"/>
      <c r="F17" s="47">
        <f t="shared" si="1"/>
        <v>58703</v>
      </c>
      <c r="H17"/>
      <c r="I17"/>
      <c r="K17"/>
      <c r="L17"/>
    </row>
    <row r="18" spans="1:12" x14ac:dyDescent="0.2">
      <c r="A18" s="5"/>
      <c r="B18" s="23" t="s">
        <v>46</v>
      </c>
      <c r="C18" s="179">
        <f>'[2]Training Hours'!$C$8/2</f>
        <v>148.75</v>
      </c>
      <c r="D18" s="103">
        <f t="shared" si="0"/>
        <v>5.9982257349086666E-2</v>
      </c>
      <c r="E18" s="5"/>
      <c r="F18" s="47">
        <f t="shared" si="1"/>
        <v>58703</v>
      </c>
      <c r="H18"/>
      <c r="I18"/>
      <c r="K18"/>
      <c r="L18"/>
    </row>
    <row r="19" spans="1:12" x14ac:dyDescent="0.2">
      <c r="A19" s="5"/>
      <c r="B19" s="18" t="s">
        <v>14</v>
      </c>
      <c r="C19" s="179">
        <f>'[2]Training Hours'!$C$7</f>
        <v>141.69999999999999</v>
      </c>
      <c r="D19" s="103">
        <f t="shared" si="0"/>
        <v>5.7139400782289615E-2</v>
      </c>
      <c r="E19" s="5"/>
      <c r="F19" s="47">
        <f t="shared" si="1"/>
        <v>55921</v>
      </c>
      <c r="H19"/>
      <c r="I19"/>
      <c r="K19"/>
      <c r="L19"/>
    </row>
    <row r="20" spans="1:12" x14ac:dyDescent="0.2">
      <c r="A20" s="5"/>
      <c r="B20" s="18" t="s">
        <v>136</v>
      </c>
      <c r="C20" s="179">
        <f>'[2]Training Hours'!$C$43</f>
        <v>38.799999999999997</v>
      </c>
      <c r="D20" s="103">
        <f t="shared" si="0"/>
        <v>1.5645792169039077E-2</v>
      </c>
      <c r="E20" s="5"/>
      <c r="F20" s="47">
        <f t="shared" si="1"/>
        <v>15312</v>
      </c>
      <c r="H20"/>
      <c r="I20"/>
      <c r="K20"/>
      <c r="L20"/>
    </row>
    <row r="21" spans="1:12" x14ac:dyDescent="0.2">
      <c r="A21" s="5"/>
      <c r="B21" s="18" t="s">
        <v>47</v>
      </c>
      <c r="C21" s="179"/>
      <c r="D21" s="103">
        <f t="shared" si="0"/>
        <v>0</v>
      </c>
      <c r="E21" s="5"/>
      <c r="F21" s="47">
        <f t="shared" si="1"/>
        <v>0</v>
      </c>
      <c r="H21"/>
      <c r="I21"/>
      <c r="K21"/>
      <c r="L21"/>
    </row>
    <row r="22" spans="1:12" x14ac:dyDescent="0.2">
      <c r="A22" s="5"/>
      <c r="B22" s="18" t="s">
        <v>16</v>
      </c>
      <c r="C22" s="179">
        <f>'[2]Training Hours'!$C$12</f>
        <v>14.2</v>
      </c>
      <c r="D22" s="103">
        <f t="shared" si="0"/>
        <v>5.7260373402153314E-3</v>
      </c>
      <c r="E22" s="5"/>
      <c r="F22" s="47">
        <f t="shared" si="1"/>
        <v>5604</v>
      </c>
      <c r="H22"/>
      <c r="I22"/>
      <c r="K22"/>
      <c r="L22"/>
    </row>
    <row r="23" spans="1:12" x14ac:dyDescent="0.2">
      <c r="A23" s="5"/>
      <c r="B23" s="23" t="s">
        <v>17</v>
      </c>
      <c r="C23" s="179">
        <f>'[2]Training Hours'!$C$15</f>
        <v>22.4</v>
      </c>
      <c r="D23" s="103">
        <f t="shared" si="0"/>
        <v>9.0326222831565803E-3</v>
      </c>
      <c r="E23" s="5"/>
      <c r="F23" s="47">
        <f t="shared" si="1"/>
        <v>8840</v>
      </c>
      <c r="H23"/>
      <c r="I23"/>
      <c r="K23"/>
      <c r="L23"/>
    </row>
    <row r="24" spans="1:12" x14ac:dyDescent="0.2">
      <c r="A24" s="5"/>
      <c r="B24" s="23" t="s">
        <v>129</v>
      </c>
      <c r="C24" s="179">
        <f>'[2]Training Hours'!$C$19</f>
        <v>9</v>
      </c>
      <c r="D24" s="103">
        <f t="shared" si="0"/>
        <v>3.6291785959111258E-3</v>
      </c>
      <c r="E24" s="5"/>
      <c r="F24" s="47">
        <f t="shared" si="1"/>
        <v>3552</v>
      </c>
      <c r="H24"/>
      <c r="I24"/>
      <c r="K24"/>
      <c r="L24"/>
    </row>
    <row r="25" spans="1:12" x14ac:dyDescent="0.2">
      <c r="A25" s="5"/>
      <c r="B25" s="18" t="s">
        <v>22</v>
      </c>
      <c r="C25" s="179"/>
      <c r="D25" s="103">
        <f t="shared" si="0"/>
        <v>0</v>
      </c>
      <c r="E25" s="5"/>
      <c r="F25" s="47">
        <f t="shared" si="1"/>
        <v>0</v>
      </c>
      <c r="H25"/>
      <c r="I25"/>
      <c r="K25"/>
      <c r="L25"/>
    </row>
    <row r="26" spans="1:12" x14ac:dyDescent="0.2">
      <c r="A26" s="5"/>
      <c r="B26" s="18" t="s">
        <v>23</v>
      </c>
      <c r="C26" s="179"/>
      <c r="D26" s="103">
        <f t="shared" si="0"/>
        <v>0</v>
      </c>
      <c r="E26" s="5"/>
      <c r="F26" s="47">
        <f t="shared" si="1"/>
        <v>0</v>
      </c>
      <c r="H26"/>
      <c r="I26"/>
      <c r="K26"/>
      <c r="L26"/>
    </row>
    <row r="27" spans="1:12" x14ac:dyDescent="0.2">
      <c r="A27" s="5"/>
      <c r="B27" s="32" t="s">
        <v>34</v>
      </c>
      <c r="C27" s="179">
        <f>'[2]Training Hours'!$C$38</f>
        <v>142.9</v>
      </c>
      <c r="D27" s="103">
        <f t="shared" si="0"/>
        <v>5.7623291261744439E-2</v>
      </c>
      <c r="E27" s="5"/>
      <c r="F27" s="47">
        <f t="shared" si="1"/>
        <v>56394</v>
      </c>
      <c r="H27"/>
      <c r="I27"/>
      <c r="K27"/>
      <c r="L27"/>
    </row>
    <row r="28" spans="1:12" x14ac:dyDescent="0.2">
      <c r="A28" s="5"/>
      <c r="B28" s="18" t="s">
        <v>131</v>
      </c>
      <c r="C28" s="179"/>
      <c r="D28" s="103">
        <f t="shared" si="0"/>
        <v>0</v>
      </c>
      <c r="E28" s="5"/>
      <c r="F28" s="47">
        <f t="shared" si="1"/>
        <v>0</v>
      </c>
      <c r="H28"/>
      <c r="I28"/>
      <c r="K28"/>
      <c r="L28"/>
    </row>
    <row r="29" spans="1:12" x14ac:dyDescent="0.2">
      <c r="A29" s="5"/>
      <c r="B29" s="23" t="s">
        <v>18</v>
      </c>
      <c r="C29" s="180">
        <f>'[2]Training Hours'!$C$44</f>
        <v>102.3</v>
      </c>
      <c r="D29" s="104">
        <f t="shared" si="0"/>
        <v>4.125166337352313E-2</v>
      </c>
      <c r="E29" s="5"/>
      <c r="F29" s="89">
        <f t="shared" si="1"/>
        <v>40372</v>
      </c>
      <c r="H29"/>
      <c r="I29"/>
      <c r="K29"/>
      <c r="L29"/>
    </row>
    <row r="30" spans="1:12" x14ac:dyDescent="0.2">
      <c r="A30" s="5"/>
      <c r="B30" s="5" t="s">
        <v>84</v>
      </c>
      <c r="C30" s="181">
        <f>SUM(C14:C29)</f>
        <v>1135.3999999999999</v>
      </c>
      <c r="D30" s="105">
        <f>SUM(D14:D29)</f>
        <v>0.45784104197749914</v>
      </c>
      <c r="E30" s="5"/>
      <c r="F30" s="48">
        <f>SUM(F14:F29)</f>
        <v>448078</v>
      </c>
      <c r="H30"/>
      <c r="I30"/>
      <c r="K30"/>
      <c r="L30"/>
    </row>
    <row r="31" spans="1:12" x14ac:dyDescent="0.2">
      <c r="A31" s="9"/>
      <c r="B31" s="21" t="s">
        <v>42</v>
      </c>
      <c r="C31" s="179"/>
      <c r="D31" s="103"/>
      <c r="E31" s="5"/>
      <c r="F31" s="47"/>
      <c r="H31"/>
      <c r="I31"/>
      <c r="K31"/>
      <c r="L31"/>
    </row>
    <row r="32" spans="1:12" x14ac:dyDescent="0.2">
      <c r="A32" s="9"/>
      <c r="B32" s="32" t="s">
        <v>95</v>
      </c>
      <c r="C32" s="179">
        <f>'[2]Training Hours'!$C$4</f>
        <v>19.600000000000001</v>
      </c>
      <c r="D32" s="103">
        <f t="shared" ref="D32:D42" si="2">C32/C$62</f>
        <v>7.9035444977620089E-3</v>
      </c>
      <c r="E32" s="5"/>
      <c r="F32" s="47">
        <f>ROUND($C$6*D32,0)</f>
        <v>7735</v>
      </c>
      <c r="H32"/>
      <c r="I32"/>
      <c r="K32"/>
      <c r="L32"/>
    </row>
    <row r="33" spans="1:14" x14ac:dyDescent="0.2">
      <c r="A33" s="5"/>
      <c r="B33" s="32" t="s">
        <v>132</v>
      </c>
      <c r="C33" s="179">
        <f>'[2]Training Hours'!$C$18</f>
        <v>127.6</v>
      </c>
      <c r="D33" s="103">
        <f t="shared" si="2"/>
        <v>5.1453687648695519E-2</v>
      </c>
      <c r="E33" s="5"/>
      <c r="F33" s="47">
        <f>ROUND($C$6*D33,0)</f>
        <v>50356</v>
      </c>
      <c r="H33"/>
      <c r="I33"/>
      <c r="K33"/>
      <c r="L33"/>
    </row>
    <row r="34" spans="1:14" x14ac:dyDescent="0.2">
      <c r="A34" s="5"/>
      <c r="B34" s="32" t="s">
        <v>20</v>
      </c>
      <c r="C34" s="179">
        <f>'[2]Training Hours'!$C$20</f>
        <v>13.9</v>
      </c>
      <c r="D34" s="103">
        <f t="shared" si="2"/>
        <v>5.6050647203516281E-3</v>
      </c>
      <c r="E34" s="5"/>
      <c r="F34" s="47">
        <f t="shared" si="1"/>
        <v>5486</v>
      </c>
      <c r="H34"/>
      <c r="I34"/>
      <c r="K34"/>
      <c r="L34"/>
    </row>
    <row r="35" spans="1:14" x14ac:dyDescent="0.2">
      <c r="A35" s="5"/>
      <c r="B35" s="18" t="s">
        <v>21</v>
      </c>
      <c r="C35" s="179">
        <f>'[2]Training Hours'!$C$22</f>
        <v>159.9</v>
      </c>
      <c r="D35" s="103">
        <f t="shared" si="2"/>
        <v>6.4478406387354345E-2</v>
      </c>
      <c r="E35" s="5"/>
      <c r="F35" s="47">
        <f>ROUND($C$6*D35,0)</f>
        <v>63103</v>
      </c>
      <c r="H35"/>
      <c r="I35"/>
      <c r="K35"/>
      <c r="L35"/>
    </row>
    <row r="36" spans="1:14" x14ac:dyDescent="0.2">
      <c r="A36" s="5"/>
      <c r="B36" s="33" t="s">
        <v>149</v>
      </c>
      <c r="C36" s="179">
        <f>'[2]Training Hours'!$C$26</f>
        <v>103.5</v>
      </c>
      <c r="D36" s="103">
        <f t="shared" si="2"/>
        <v>4.1735553852977947E-2</v>
      </c>
      <c r="E36" s="5"/>
      <c r="F36" s="47">
        <f t="shared" si="1"/>
        <v>40846</v>
      </c>
      <c r="H36"/>
      <c r="I36"/>
      <c r="K36"/>
      <c r="L36"/>
    </row>
    <row r="37" spans="1:14" x14ac:dyDescent="0.2">
      <c r="A37" s="5"/>
      <c r="B37" s="18" t="s">
        <v>26</v>
      </c>
      <c r="C37" s="179">
        <f>'[2]Training Hours'!$C$29</f>
        <v>80.7</v>
      </c>
      <c r="D37" s="103">
        <f t="shared" si="2"/>
        <v>3.2541634743336434E-2</v>
      </c>
      <c r="E37" s="5"/>
      <c r="F37" s="47">
        <f t="shared" si="1"/>
        <v>31848</v>
      </c>
      <c r="H37"/>
      <c r="I37"/>
      <c r="K37"/>
      <c r="L37"/>
    </row>
    <row r="38" spans="1:14" x14ac:dyDescent="0.2">
      <c r="A38" s="5"/>
      <c r="B38" s="18" t="s">
        <v>27</v>
      </c>
      <c r="C38" s="179">
        <f>'[2]Training Hours'!$C$33</f>
        <v>55.3</v>
      </c>
      <c r="D38" s="103">
        <f t="shared" si="2"/>
        <v>2.2299286261542806E-2</v>
      </c>
      <c r="E38" s="5"/>
      <c r="F38" s="47">
        <f t="shared" si="1"/>
        <v>21824</v>
      </c>
      <c r="H38"/>
      <c r="I38"/>
      <c r="K38"/>
      <c r="L38"/>
    </row>
    <row r="39" spans="1:14" x14ac:dyDescent="0.2">
      <c r="A39" s="5"/>
      <c r="B39" s="33" t="s">
        <v>43</v>
      </c>
      <c r="C39" s="179">
        <f>'[2]Training Hours'!$C$34</f>
        <v>7.2</v>
      </c>
      <c r="D39" s="103">
        <f t="shared" si="2"/>
        <v>2.903342876728901E-3</v>
      </c>
      <c r="E39" s="5"/>
      <c r="F39" s="47">
        <f t="shared" si="1"/>
        <v>2841</v>
      </c>
      <c r="H39"/>
      <c r="I39"/>
      <c r="K39"/>
      <c r="L39"/>
    </row>
    <row r="40" spans="1:14" x14ac:dyDescent="0.2">
      <c r="A40" s="5"/>
      <c r="B40" s="23" t="s">
        <v>28</v>
      </c>
      <c r="C40" s="179">
        <f>'[2]Training Hours'!$C$35</f>
        <v>200.1</v>
      </c>
      <c r="D40" s="103">
        <f t="shared" si="2"/>
        <v>8.0688737449090706E-2</v>
      </c>
      <c r="E40" s="5"/>
      <c r="F40" s="47">
        <f t="shared" si="1"/>
        <v>78968</v>
      </c>
      <c r="H40"/>
      <c r="I40"/>
      <c r="K40"/>
      <c r="L40"/>
    </row>
    <row r="41" spans="1:14" x14ac:dyDescent="0.2">
      <c r="A41" s="5"/>
      <c r="B41" s="18" t="s">
        <v>138</v>
      </c>
      <c r="C41" s="179">
        <f>'[2]Training Hours'!$C$36</f>
        <v>5.8</v>
      </c>
      <c r="D41" s="103">
        <f t="shared" si="2"/>
        <v>2.3388039840316144E-3</v>
      </c>
      <c r="E41" s="5"/>
      <c r="F41" s="47">
        <f t="shared" si="1"/>
        <v>2289</v>
      </c>
      <c r="H41"/>
      <c r="I41"/>
      <c r="K41"/>
      <c r="L41"/>
    </row>
    <row r="42" spans="1:14" x14ac:dyDescent="0.2">
      <c r="A42" s="5"/>
      <c r="B42" s="18" t="s">
        <v>30</v>
      </c>
      <c r="C42" s="179">
        <f>'[2]Training Hours'!$C$37</f>
        <v>421.3</v>
      </c>
      <c r="D42" s="104">
        <f t="shared" si="2"/>
        <v>0.16988588249526193</v>
      </c>
      <c r="E42" s="5"/>
      <c r="F42" s="47">
        <f>ROUND($C$6*D42,0)+1</f>
        <v>166264</v>
      </c>
      <c r="H42"/>
      <c r="I42"/>
      <c r="K42"/>
      <c r="L42"/>
    </row>
    <row r="43" spans="1:14" x14ac:dyDescent="0.2">
      <c r="A43" s="5"/>
      <c r="B43" s="5" t="s">
        <v>44</v>
      </c>
      <c r="C43" s="181">
        <f>SUM(C32:C42)</f>
        <v>1194.9000000000001</v>
      </c>
      <c r="D43" s="105">
        <f>SUM(D32:D42)</f>
        <v>0.48183394491713388</v>
      </c>
      <c r="E43" s="5"/>
      <c r="F43" s="48">
        <f>SUM(F32:F42)</f>
        <v>471560</v>
      </c>
      <c r="H43"/>
      <c r="I43"/>
      <c r="K43"/>
      <c r="L43"/>
    </row>
    <row r="44" spans="1:14" x14ac:dyDescent="0.2">
      <c r="A44" s="9"/>
      <c r="B44" s="45" t="s">
        <v>83</v>
      </c>
      <c r="C44" s="179"/>
      <c r="D44" s="103"/>
      <c r="E44" s="4"/>
      <c r="F44" s="47"/>
      <c r="H44"/>
      <c r="I44"/>
      <c r="K44"/>
      <c r="L44"/>
    </row>
    <row r="45" spans="1:14" x14ac:dyDescent="0.2">
      <c r="A45" s="9"/>
      <c r="B45" s="18" t="s">
        <v>93</v>
      </c>
      <c r="C45" s="179">
        <f>'[2]Training Hours'!$C$9</f>
        <v>37</v>
      </c>
      <c r="D45" s="103">
        <f t="shared" ref="D45:D59" si="3">C45/C$62</f>
        <v>1.4919956449856851E-2</v>
      </c>
      <c r="E45" s="4"/>
      <c r="F45" s="47">
        <f>ROUND($C$6*D45,0)</f>
        <v>14602</v>
      </c>
      <c r="H45"/>
      <c r="I45"/>
      <c r="K45"/>
      <c r="L45"/>
    </row>
    <row r="46" spans="1:14" x14ac:dyDescent="0.2">
      <c r="A46" s="5"/>
      <c r="B46" s="18" t="s">
        <v>6</v>
      </c>
      <c r="C46" s="179">
        <f>'[2]Training Hours'!$C$10</f>
        <v>1.6</v>
      </c>
      <c r="D46" s="103">
        <f t="shared" si="3"/>
        <v>6.4518730593975582E-4</v>
      </c>
      <c r="E46" s="5"/>
      <c r="F46" s="47">
        <f>ROUND($C$6*D46,0)</f>
        <v>631</v>
      </c>
      <c r="H46"/>
      <c r="I46"/>
      <c r="K46"/>
      <c r="L46"/>
    </row>
    <row r="47" spans="1:14" x14ac:dyDescent="0.2">
      <c r="A47" s="5"/>
      <c r="B47" s="32" t="s">
        <v>9</v>
      </c>
      <c r="C47" s="179">
        <f>'[2]Training Hours'!$C$11</f>
        <v>3.7</v>
      </c>
      <c r="D47" s="103">
        <f t="shared" si="3"/>
        <v>1.4919956449856852E-3</v>
      </c>
      <c r="E47" s="5"/>
      <c r="F47" s="47">
        <f t="shared" ref="F47:F59" si="4">ROUND($C$6*D47,0)</f>
        <v>1460</v>
      </c>
      <c r="H47"/>
      <c r="I47"/>
      <c r="K47"/>
      <c r="L47"/>
    </row>
    <row r="48" spans="1:14" s="11" customFormat="1" x14ac:dyDescent="0.2">
      <c r="A48" s="5"/>
      <c r="B48" s="23" t="s">
        <v>5</v>
      </c>
      <c r="C48" s="179">
        <f>'[2]Training Hours'!$C$13</f>
        <v>4.0999999999999996</v>
      </c>
      <c r="D48" s="103">
        <f t="shared" si="3"/>
        <v>1.6532924714706238E-3</v>
      </c>
      <c r="E48" s="5"/>
      <c r="F48" s="47">
        <f t="shared" si="4"/>
        <v>1618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179">
        <f>'[2]Training Hours'!$C$21</f>
        <v>33.4</v>
      </c>
      <c r="D49" s="103">
        <f t="shared" si="3"/>
        <v>1.3468285011492401E-2</v>
      </c>
      <c r="E49" s="5"/>
      <c r="F49" s="47">
        <f t="shared" si="4"/>
        <v>13181</v>
      </c>
      <c r="H49"/>
      <c r="I49"/>
      <c r="K49"/>
      <c r="L49"/>
    </row>
    <row r="50" spans="1:14" s="11" customFormat="1" x14ac:dyDescent="0.2">
      <c r="A50" s="5"/>
      <c r="B50" s="18" t="s">
        <v>11</v>
      </c>
      <c r="C50" s="179">
        <f>'[2]Training Hours'!$C$25</f>
        <v>0</v>
      </c>
      <c r="D50" s="103">
        <f t="shared" si="3"/>
        <v>0</v>
      </c>
      <c r="E50" s="5"/>
      <c r="F50" s="47">
        <f t="shared" si="4"/>
        <v>0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179">
        <f>'[2]Training Hours'!$C$27</f>
        <v>31.1</v>
      </c>
      <c r="D51" s="103">
        <f t="shared" si="3"/>
        <v>1.2540828259204002E-2</v>
      </c>
      <c r="E51" s="5"/>
      <c r="F51" s="47">
        <f>ROUND($C$6*D51,0)</f>
        <v>12273</v>
      </c>
      <c r="H51"/>
      <c r="I51"/>
      <c r="K51"/>
      <c r="L51"/>
    </row>
    <row r="52" spans="1:14" x14ac:dyDescent="0.2">
      <c r="A52" s="5"/>
      <c r="B52" s="18" t="s">
        <v>133</v>
      </c>
      <c r="C52" s="179"/>
      <c r="D52" s="103">
        <f t="shared" si="3"/>
        <v>0</v>
      </c>
      <c r="E52" s="5"/>
      <c r="F52" s="47">
        <f>ROUND($C$6*D52,0)</f>
        <v>0</v>
      </c>
      <c r="H52"/>
      <c r="I52"/>
      <c r="K52"/>
      <c r="L52"/>
    </row>
    <row r="53" spans="1:14" x14ac:dyDescent="0.2">
      <c r="A53" s="5"/>
      <c r="B53" s="18" t="s">
        <v>7</v>
      </c>
      <c r="C53" s="179">
        <f>'[2]Training Hours'!$C$28</f>
        <v>7.5</v>
      </c>
      <c r="D53" s="103">
        <f t="shared" si="3"/>
        <v>3.0243154965926048E-3</v>
      </c>
      <c r="E53" s="5"/>
      <c r="F53" s="47">
        <f t="shared" si="4"/>
        <v>2960</v>
      </c>
      <c r="H53"/>
      <c r="I53"/>
      <c r="K53"/>
      <c r="L53"/>
    </row>
    <row r="54" spans="1:14" x14ac:dyDescent="0.2">
      <c r="A54" s="5"/>
      <c r="B54" s="18" t="s">
        <v>10</v>
      </c>
      <c r="C54" s="179">
        <f>'[2]Training Hours'!$C$30</f>
        <v>12.2</v>
      </c>
      <c r="D54" s="103">
        <f t="shared" si="3"/>
        <v>4.9195532077906372E-3</v>
      </c>
      <c r="E54" s="5"/>
      <c r="F54" s="47">
        <f>ROUND($C$6*D54,0)</f>
        <v>4815</v>
      </c>
      <c r="H54"/>
      <c r="I54"/>
      <c r="K54"/>
      <c r="L54"/>
    </row>
    <row r="55" spans="1:14" x14ac:dyDescent="0.2">
      <c r="A55" s="5"/>
      <c r="B55" s="18" t="s">
        <v>12</v>
      </c>
      <c r="C55" s="179">
        <f>'[2]Training Hours'!$C$31</f>
        <v>4</v>
      </c>
      <c r="D55" s="103">
        <f t="shared" si="3"/>
        <v>1.6129682648493894E-3</v>
      </c>
      <c r="E55" s="5"/>
      <c r="F55" s="47">
        <f t="shared" si="4"/>
        <v>1579</v>
      </c>
      <c r="H55"/>
      <c r="I55"/>
      <c r="K55"/>
      <c r="L55"/>
    </row>
    <row r="56" spans="1:14" x14ac:dyDescent="0.2">
      <c r="A56" s="5"/>
      <c r="B56" s="18" t="s">
        <v>134</v>
      </c>
      <c r="C56" s="179">
        <f>'[2]Training Hours'!$C$32</f>
        <v>0</v>
      </c>
      <c r="D56" s="103">
        <f t="shared" si="3"/>
        <v>0</v>
      </c>
      <c r="E56" s="5"/>
      <c r="F56" s="47">
        <f t="shared" si="4"/>
        <v>0</v>
      </c>
      <c r="H56"/>
      <c r="I56"/>
      <c r="K56"/>
      <c r="L56"/>
    </row>
    <row r="57" spans="1:14" x14ac:dyDescent="0.2">
      <c r="A57" s="5"/>
      <c r="B57" s="18" t="s">
        <v>94</v>
      </c>
      <c r="C57" s="179">
        <f>'[2]Training Hours'!$C$40</f>
        <v>5.8</v>
      </c>
      <c r="D57" s="103">
        <f t="shared" si="3"/>
        <v>2.3388039840316144E-3</v>
      </c>
      <c r="E57" s="5"/>
      <c r="F57" s="47">
        <f t="shared" si="4"/>
        <v>2289</v>
      </c>
      <c r="H57"/>
      <c r="I57"/>
      <c r="K57"/>
      <c r="L57"/>
    </row>
    <row r="58" spans="1:14" x14ac:dyDescent="0.2">
      <c r="A58" s="5"/>
      <c r="B58" s="23" t="s">
        <v>4</v>
      </c>
      <c r="C58" s="179">
        <f>'[2]Training Hours'!$C$41</f>
        <v>4.9000000000000004</v>
      </c>
      <c r="D58" s="103">
        <f t="shared" si="3"/>
        <v>1.9758861244405022E-3</v>
      </c>
      <c r="E58" s="5"/>
      <c r="F58" s="47">
        <f t="shared" si="4"/>
        <v>1934</v>
      </c>
      <c r="H58"/>
      <c r="I58"/>
      <c r="K58"/>
      <c r="L58"/>
    </row>
    <row r="59" spans="1:14" x14ac:dyDescent="0.2">
      <c r="A59" s="5"/>
      <c r="B59" s="23" t="s">
        <v>135</v>
      </c>
      <c r="C59" s="179">
        <f>'[2]Training Hours'!$C$42</f>
        <v>4.3</v>
      </c>
      <c r="D59" s="103">
        <f t="shared" si="3"/>
        <v>1.7339408847130934E-3</v>
      </c>
      <c r="E59" s="5"/>
      <c r="F59" s="47">
        <f t="shared" si="4"/>
        <v>1697</v>
      </c>
      <c r="H59"/>
      <c r="I59"/>
      <c r="J59" s="93">
        <f>+I59-G59</f>
        <v>0</v>
      </c>
      <c r="K59" s="93">
        <f>+I59-F59</f>
        <v>-1697</v>
      </c>
      <c r="L59"/>
    </row>
    <row r="60" spans="1:14" x14ac:dyDescent="0.2">
      <c r="B60" s="5" t="s">
        <v>85</v>
      </c>
      <c r="C60" s="181">
        <f>SUM(C45:C59)</f>
        <v>149.60000000000002</v>
      </c>
      <c r="D60" s="105">
        <f>SUM(D45:D59)</f>
        <v>6.0325013105367163E-2</v>
      </c>
      <c r="E60" s="5"/>
      <c r="F60" s="95">
        <f>SUM(F45:F59)</f>
        <v>59039</v>
      </c>
      <c r="H60"/>
      <c r="I60"/>
      <c r="K60"/>
      <c r="L60"/>
    </row>
    <row r="61" spans="1:14" x14ac:dyDescent="0.2">
      <c r="A61" s="5"/>
      <c r="B61" s="12"/>
      <c r="C61" s="179"/>
      <c r="D61" s="106"/>
      <c r="E61" s="5"/>
      <c r="H61"/>
      <c r="I61"/>
      <c r="K61"/>
      <c r="L61"/>
    </row>
    <row r="62" spans="1:14" ht="13.5" thickBot="1" x14ac:dyDescent="0.25">
      <c r="A62" s="5" t="s">
        <v>32</v>
      </c>
      <c r="B62" s="5"/>
      <c r="C62" s="182">
        <f>+C60+C43+C30</f>
        <v>2479.8999999999996</v>
      </c>
      <c r="D62" s="115">
        <f>D60+D43+D30</f>
        <v>1.0000000000000002</v>
      </c>
      <c r="E62" s="5"/>
      <c r="F62" s="91">
        <f>F60+F43+F30</f>
        <v>978677</v>
      </c>
      <c r="H62" s="43">
        <f>+C6</f>
        <v>978675</v>
      </c>
      <c r="I62" s="43">
        <f>+H62-F62</f>
        <v>-2</v>
      </c>
      <c r="K62"/>
      <c r="L62"/>
    </row>
    <row r="63" spans="1:14" ht="13.5" thickTop="1" x14ac:dyDescent="0.2">
      <c r="B63" s="22"/>
      <c r="C63" s="183"/>
      <c r="D63"/>
      <c r="H63"/>
      <c r="I63"/>
      <c r="K63"/>
      <c r="L63"/>
    </row>
    <row r="64" spans="1:14" x14ac:dyDescent="0.2">
      <c r="A64" t="s">
        <v>86</v>
      </c>
      <c r="B64" s="22"/>
      <c r="C64" s="183"/>
      <c r="D64"/>
      <c r="H64"/>
      <c r="I64"/>
      <c r="K64"/>
      <c r="L64"/>
    </row>
    <row r="65" spans="1:12" x14ac:dyDescent="0.2">
      <c r="A65" s="5"/>
      <c r="B65" s="23" t="s">
        <v>31</v>
      </c>
      <c r="C65" s="179">
        <f>'[2]Training Hours'!$C$45</f>
        <v>296.89999999999998</v>
      </c>
      <c r="D65" s="103"/>
      <c r="E65" s="5"/>
      <c r="F65" s="47"/>
      <c r="H65"/>
      <c r="I65"/>
      <c r="K65"/>
      <c r="L65"/>
    </row>
    <row r="66" spans="1:12" x14ac:dyDescent="0.2">
      <c r="B66" s="3" t="s">
        <v>137</v>
      </c>
      <c r="C66" s="179">
        <f>'[3]Training Hours'!$B$14</f>
        <v>0</v>
      </c>
      <c r="D66"/>
      <c r="H66"/>
      <c r="I66"/>
      <c r="K66"/>
      <c r="L66"/>
    </row>
    <row r="67" spans="1:12" x14ac:dyDescent="0.2">
      <c r="A67" s="5"/>
      <c r="B67" s="23" t="s">
        <v>25</v>
      </c>
      <c r="C67" s="179">
        <f>'[2]Training Hours'!$C$17</f>
        <v>1170.8</v>
      </c>
      <c r="D67" s="15"/>
      <c r="E67" s="5"/>
      <c r="F67" s="47"/>
      <c r="H67"/>
      <c r="I67"/>
      <c r="K67"/>
      <c r="L67"/>
    </row>
    <row r="68" spans="1:12" x14ac:dyDescent="0.2">
      <c r="A68" t="s">
        <v>32</v>
      </c>
      <c r="C68" s="184">
        <f>C62+C66+C67+C65</f>
        <v>3947.6</v>
      </c>
      <c r="D68"/>
      <c r="H68"/>
      <c r="I68"/>
    </row>
    <row r="69" spans="1:12" x14ac:dyDescent="0.2">
      <c r="C69" s="187"/>
      <c r="D69"/>
      <c r="H69"/>
      <c r="I69"/>
    </row>
    <row r="70" spans="1:12" x14ac:dyDescent="0.2">
      <c r="C70" s="187"/>
      <c r="D70"/>
      <c r="H70"/>
      <c r="I70"/>
    </row>
    <row r="71" spans="1:12" x14ac:dyDescent="0.2">
      <c r="C71" s="187"/>
      <c r="D71"/>
      <c r="H71"/>
      <c r="I71"/>
    </row>
    <row r="72" spans="1:12" x14ac:dyDescent="0.2">
      <c r="C72" s="187"/>
      <c r="D72"/>
      <c r="H72"/>
      <c r="I72"/>
    </row>
    <row r="73" spans="1:12" x14ac:dyDescent="0.2">
      <c r="C73" s="187"/>
      <c r="D73"/>
      <c r="H73"/>
      <c r="I73"/>
    </row>
    <row r="74" spans="1:12" x14ac:dyDescent="0.2">
      <c r="C74" s="187"/>
      <c r="D74"/>
      <c r="H74"/>
      <c r="I74"/>
    </row>
    <row r="75" spans="1:12" x14ac:dyDescent="0.2">
      <c r="C75" s="187"/>
      <c r="D75"/>
      <c r="H75"/>
      <c r="I75"/>
    </row>
    <row r="76" spans="1:12" x14ac:dyDescent="0.2">
      <c r="C76" s="187"/>
      <c r="D76"/>
      <c r="H76"/>
      <c r="I76"/>
    </row>
    <row r="77" spans="1:12" x14ac:dyDescent="0.2">
      <c r="C77" s="187"/>
      <c r="D77"/>
      <c r="H77"/>
      <c r="I77"/>
    </row>
    <row r="78" spans="1:12" x14ac:dyDescent="0.2">
      <c r="C78" s="187"/>
      <c r="D78"/>
      <c r="H78"/>
      <c r="I78"/>
    </row>
    <row r="79" spans="1:12" x14ac:dyDescent="0.2">
      <c r="C79" s="187"/>
      <c r="D79"/>
      <c r="H79"/>
      <c r="I79"/>
    </row>
    <row r="80" spans="1:12" x14ac:dyDescent="0.2">
      <c r="C80" s="187"/>
      <c r="D80"/>
      <c r="H80"/>
      <c r="I80"/>
    </row>
    <row r="81" spans="3:9" x14ac:dyDescent="0.2">
      <c r="C81" s="187"/>
      <c r="D81"/>
      <c r="H81"/>
      <c r="I81"/>
    </row>
    <row r="82" spans="3:9" x14ac:dyDescent="0.2">
      <c r="C82" s="187"/>
      <c r="D82"/>
      <c r="H82"/>
      <c r="I82"/>
    </row>
    <row r="83" spans="3:9" x14ac:dyDescent="0.2">
      <c r="C83" s="187"/>
      <c r="D83"/>
      <c r="H83"/>
      <c r="I83"/>
    </row>
    <row r="84" spans="3:9" x14ac:dyDescent="0.2">
      <c r="C84" s="187"/>
      <c r="D84"/>
      <c r="H84"/>
      <c r="I84"/>
    </row>
    <row r="85" spans="3:9" x14ac:dyDescent="0.2">
      <c r="C85" s="187"/>
      <c r="D85"/>
      <c r="H85"/>
      <c r="I85"/>
    </row>
    <row r="86" spans="3:9" x14ac:dyDescent="0.2">
      <c r="C86" s="187"/>
      <c r="D86"/>
      <c r="H86"/>
      <c r="I86"/>
    </row>
    <row r="87" spans="3:9" x14ac:dyDescent="0.2">
      <c r="C87" s="187"/>
      <c r="D87"/>
      <c r="H87"/>
      <c r="I87"/>
    </row>
    <row r="88" spans="3:9" x14ac:dyDescent="0.2">
      <c r="C88" s="187"/>
      <c r="D88"/>
      <c r="H88"/>
      <c r="I88"/>
    </row>
    <row r="89" spans="3:9" x14ac:dyDescent="0.2">
      <c r="C89" s="187"/>
      <c r="D89"/>
      <c r="H89"/>
      <c r="I89"/>
    </row>
    <row r="90" spans="3:9" x14ac:dyDescent="0.2">
      <c r="C90" s="187"/>
      <c r="D90"/>
      <c r="H90"/>
      <c r="I90"/>
    </row>
    <row r="91" spans="3:9" x14ac:dyDescent="0.2">
      <c r="C91" s="187"/>
      <c r="D91"/>
      <c r="H91"/>
      <c r="I91"/>
    </row>
    <row r="92" spans="3:9" x14ac:dyDescent="0.2">
      <c r="C92" s="187"/>
      <c r="D92"/>
      <c r="H92"/>
      <c r="I92"/>
    </row>
    <row r="93" spans="3:9" x14ac:dyDescent="0.2">
      <c r="C93" s="187"/>
      <c r="D93"/>
      <c r="H93"/>
      <c r="I93"/>
    </row>
    <row r="94" spans="3:9" x14ac:dyDescent="0.2">
      <c r="C94" s="187"/>
      <c r="D94"/>
      <c r="H94"/>
      <c r="I94"/>
    </row>
    <row r="95" spans="3:9" x14ac:dyDescent="0.2">
      <c r="C95" s="187"/>
      <c r="D95"/>
      <c r="H95"/>
      <c r="I95"/>
    </row>
    <row r="96" spans="3:9" x14ac:dyDescent="0.2">
      <c r="C96" s="187"/>
      <c r="D96"/>
      <c r="H96"/>
      <c r="I96"/>
    </row>
    <row r="97" spans="3:9" x14ac:dyDescent="0.2">
      <c r="C97" s="187"/>
      <c r="D97"/>
      <c r="H97"/>
      <c r="I97"/>
    </row>
    <row r="98" spans="3:9" x14ac:dyDescent="0.2">
      <c r="C98" s="187"/>
      <c r="D98"/>
      <c r="H98"/>
      <c r="I98"/>
    </row>
    <row r="99" spans="3:9" x14ac:dyDescent="0.2">
      <c r="C99" s="187"/>
      <c r="D99"/>
      <c r="H99"/>
      <c r="I99"/>
    </row>
    <row r="100" spans="3:9" x14ac:dyDescent="0.2">
      <c r="C100" s="187"/>
      <c r="D100"/>
      <c r="H100"/>
      <c r="I100"/>
    </row>
    <row r="101" spans="3:9" x14ac:dyDescent="0.2">
      <c r="C101" s="187"/>
      <c r="D101"/>
      <c r="H101"/>
      <c r="I101"/>
    </row>
    <row r="102" spans="3:9" x14ac:dyDescent="0.2">
      <c r="C102" s="187"/>
      <c r="D102"/>
      <c r="H102"/>
      <c r="I102"/>
    </row>
    <row r="103" spans="3:9" x14ac:dyDescent="0.2">
      <c r="C103" s="187"/>
      <c r="D103"/>
      <c r="H103"/>
      <c r="I103"/>
    </row>
    <row r="104" spans="3:9" x14ac:dyDescent="0.2">
      <c r="C104" s="187"/>
      <c r="D104"/>
      <c r="H104"/>
      <c r="I104"/>
    </row>
    <row r="105" spans="3:9" x14ac:dyDescent="0.2">
      <c r="C105" s="187"/>
      <c r="D105"/>
      <c r="H105"/>
      <c r="I105"/>
    </row>
    <row r="106" spans="3:9" x14ac:dyDescent="0.2">
      <c r="C106"/>
      <c r="D106"/>
      <c r="H106"/>
      <c r="I106"/>
    </row>
    <row r="107" spans="3:9" x14ac:dyDescent="0.2">
      <c r="C107"/>
      <c r="D107"/>
      <c r="H107"/>
      <c r="I107"/>
    </row>
    <row r="108" spans="3:9" x14ac:dyDescent="0.2">
      <c r="C108"/>
      <c r="D108"/>
      <c r="H108"/>
      <c r="I108"/>
    </row>
    <row r="109" spans="3:9" x14ac:dyDescent="0.2">
      <c r="C109"/>
      <c r="D109"/>
      <c r="H109"/>
      <c r="I109"/>
    </row>
    <row r="110" spans="3:9" x14ac:dyDescent="0.2">
      <c r="C110"/>
      <c r="D110"/>
      <c r="H110"/>
      <c r="I110"/>
    </row>
    <row r="111" spans="3:9" x14ac:dyDescent="0.2">
      <c r="C111"/>
      <c r="D111"/>
      <c r="H111"/>
      <c r="I111"/>
    </row>
    <row r="112" spans="3:9" x14ac:dyDescent="0.2">
      <c r="C112"/>
      <c r="D112"/>
      <c r="H112"/>
      <c r="I112"/>
    </row>
    <row r="113" spans="3:9" x14ac:dyDescent="0.2">
      <c r="C113"/>
      <c r="D113"/>
      <c r="H113"/>
      <c r="I113"/>
    </row>
    <row r="114" spans="3:9" x14ac:dyDescent="0.2">
      <c r="C114"/>
      <c r="D114"/>
      <c r="H114"/>
      <c r="I114"/>
    </row>
    <row r="115" spans="3:9" x14ac:dyDescent="0.2">
      <c r="C115"/>
      <c r="D115"/>
      <c r="H115"/>
      <c r="I115"/>
    </row>
    <row r="116" spans="3:9" x14ac:dyDescent="0.2">
      <c r="C116"/>
      <c r="D116"/>
      <c r="H116"/>
      <c r="I116"/>
    </row>
    <row r="117" spans="3:9" x14ac:dyDescent="0.2">
      <c r="C117"/>
      <c r="D117"/>
      <c r="H117"/>
      <c r="I117"/>
    </row>
    <row r="118" spans="3:9" x14ac:dyDescent="0.2">
      <c r="C118"/>
      <c r="D118"/>
      <c r="H118"/>
      <c r="I118"/>
    </row>
    <row r="119" spans="3:9" x14ac:dyDescent="0.2">
      <c r="C119"/>
      <c r="D119"/>
      <c r="H119"/>
      <c r="I119"/>
    </row>
    <row r="120" spans="3:9" x14ac:dyDescent="0.2">
      <c r="C120"/>
      <c r="D120"/>
      <c r="H120"/>
      <c r="I120"/>
    </row>
    <row r="121" spans="3:9" x14ac:dyDescent="0.2">
      <c r="C121"/>
      <c r="D121"/>
      <c r="H121"/>
      <c r="I121"/>
    </row>
    <row r="122" spans="3:9" x14ac:dyDescent="0.2">
      <c r="C122"/>
      <c r="D122"/>
      <c r="H122"/>
      <c r="I122"/>
    </row>
    <row r="123" spans="3:9" x14ac:dyDescent="0.2">
      <c r="C123"/>
      <c r="D123"/>
      <c r="H123"/>
      <c r="I123"/>
    </row>
    <row r="124" spans="3:9" x14ac:dyDescent="0.2">
      <c r="C124"/>
      <c r="D124"/>
      <c r="H124"/>
      <c r="I124"/>
    </row>
    <row r="125" spans="3:9" x14ac:dyDescent="0.2">
      <c r="C125"/>
      <c r="D125"/>
      <c r="H125"/>
      <c r="I125"/>
    </row>
    <row r="126" spans="3:9" x14ac:dyDescent="0.2">
      <c r="C126"/>
      <c r="D126"/>
      <c r="H126"/>
      <c r="I126"/>
    </row>
    <row r="127" spans="3:9" x14ac:dyDescent="0.2">
      <c r="C127"/>
      <c r="D127"/>
      <c r="H127"/>
      <c r="I127"/>
    </row>
    <row r="128" spans="3:9" x14ac:dyDescent="0.2">
      <c r="C128"/>
      <c r="D128"/>
      <c r="H128"/>
      <c r="I128"/>
    </row>
    <row r="129" spans="3:9" x14ac:dyDescent="0.2">
      <c r="C129"/>
      <c r="D129"/>
      <c r="H129"/>
      <c r="I129"/>
    </row>
    <row r="130" spans="3:9" x14ac:dyDescent="0.2">
      <c r="C130"/>
      <c r="D130"/>
      <c r="H130"/>
      <c r="I130"/>
    </row>
    <row r="131" spans="3:9" x14ac:dyDescent="0.2">
      <c r="C131"/>
      <c r="D131"/>
      <c r="H131"/>
      <c r="I131"/>
    </row>
    <row r="132" spans="3:9" x14ac:dyDescent="0.2">
      <c r="C132"/>
      <c r="D132"/>
      <c r="H132"/>
      <c r="I132"/>
    </row>
    <row r="133" spans="3:9" x14ac:dyDescent="0.2">
      <c r="C133"/>
      <c r="D133"/>
      <c r="H133"/>
      <c r="I133"/>
    </row>
    <row r="134" spans="3:9" x14ac:dyDescent="0.2">
      <c r="C134"/>
      <c r="D134"/>
      <c r="H134"/>
      <c r="I134"/>
    </row>
    <row r="135" spans="3:9" x14ac:dyDescent="0.2">
      <c r="C135"/>
      <c r="D135"/>
      <c r="H135"/>
      <c r="I135"/>
    </row>
    <row r="136" spans="3:9" x14ac:dyDescent="0.2">
      <c r="C136"/>
      <c r="D136"/>
      <c r="H136"/>
      <c r="I136"/>
    </row>
    <row r="137" spans="3:9" x14ac:dyDescent="0.2">
      <c r="C137"/>
      <c r="D137"/>
      <c r="H137"/>
      <c r="I137"/>
    </row>
    <row r="138" spans="3:9" x14ac:dyDescent="0.2">
      <c r="C138"/>
      <c r="D138"/>
      <c r="H138"/>
      <c r="I138"/>
    </row>
    <row r="139" spans="3:9" x14ac:dyDescent="0.2">
      <c r="C139"/>
      <c r="D139"/>
      <c r="H139"/>
      <c r="I139"/>
    </row>
    <row r="140" spans="3:9" x14ac:dyDescent="0.2">
      <c r="C140"/>
      <c r="D140"/>
      <c r="H140"/>
      <c r="I140"/>
    </row>
    <row r="141" spans="3:9" x14ac:dyDescent="0.2">
      <c r="C141"/>
      <c r="D141"/>
      <c r="H141"/>
      <c r="I141"/>
    </row>
    <row r="142" spans="3:9" x14ac:dyDescent="0.2">
      <c r="C142"/>
      <c r="D142"/>
      <c r="H142"/>
      <c r="I142"/>
    </row>
    <row r="143" spans="3:9" x14ac:dyDescent="0.2">
      <c r="C143"/>
      <c r="D143"/>
      <c r="H143"/>
      <c r="I143"/>
    </row>
    <row r="144" spans="3:9" x14ac:dyDescent="0.2">
      <c r="C144"/>
      <c r="D144"/>
      <c r="H144"/>
      <c r="I144"/>
    </row>
    <row r="145" spans="3:9" x14ac:dyDescent="0.2">
      <c r="C145"/>
      <c r="D145"/>
      <c r="H145"/>
      <c r="I145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43"/>
  <sheetViews>
    <sheetView zoomScaleNormal="100" workbookViewId="0">
      <selection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10.71093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113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3076555</v>
      </c>
      <c r="D6" s="30"/>
      <c r="E6" s="13"/>
      <c r="F6" s="107" t="s">
        <v>1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12">
        <f>[2]FTEs!$D$4</f>
        <v>1718</v>
      </c>
      <c r="D14" s="103">
        <f>C14/C$62</f>
        <v>0.1275038778100207</v>
      </c>
      <c r="E14" s="5"/>
      <c r="F14" s="47">
        <f>ROUND($C$6*D14,0)+1</f>
        <v>392274</v>
      </c>
    </row>
    <row r="15" spans="1:11" x14ac:dyDescent="0.2">
      <c r="A15" s="5"/>
      <c r="B15" s="32" t="s">
        <v>37</v>
      </c>
      <c r="C15" s="12">
        <f>[2]FTEs!$D$5</f>
        <v>454</v>
      </c>
      <c r="D15" s="103">
        <f t="shared" ref="D15:D29" si="0">C15/C$62</f>
        <v>3.3694272715802907E-2</v>
      </c>
      <c r="E15" s="5"/>
      <c r="F15" s="47">
        <f t="shared" ref="F15:F41" si="1">ROUND($C$6*D15,0)</f>
        <v>103662</v>
      </c>
    </row>
    <row r="16" spans="1:11" x14ac:dyDescent="0.2">
      <c r="A16" s="5"/>
      <c r="B16" s="23" t="s">
        <v>146</v>
      </c>
      <c r="C16" s="12">
        <v>3</v>
      </c>
      <c r="D16" s="103">
        <f t="shared" si="0"/>
        <v>2.2264937917931439E-4</v>
      </c>
      <c r="E16" s="5"/>
      <c r="F16" s="47">
        <f t="shared" si="1"/>
        <v>685</v>
      </c>
    </row>
    <row r="17" spans="1:6" x14ac:dyDescent="0.2">
      <c r="A17" s="5"/>
      <c r="B17" s="23" t="s">
        <v>45</v>
      </c>
      <c r="C17" s="12">
        <v>563.23</v>
      </c>
      <c r="D17" s="103">
        <f t="shared" si="0"/>
        <v>4.1800936611721747E-2</v>
      </c>
      <c r="E17" s="5"/>
      <c r="F17" s="47">
        <f t="shared" si="1"/>
        <v>128603</v>
      </c>
    </row>
    <row r="18" spans="1:6" x14ac:dyDescent="0.2">
      <c r="A18" s="5"/>
      <c r="B18" s="23" t="s">
        <v>46</v>
      </c>
      <c r="C18" s="12">
        <f>[2]FTEs!$D$7-C16-C17</f>
        <v>603.77</v>
      </c>
      <c r="D18" s="103">
        <f t="shared" si="0"/>
        <v>4.4809671889031545E-2</v>
      </c>
      <c r="E18" s="5"/>
      <c r="F18" s="47">
        <f t="shared" si="1"/>
        <v>137859</v>
      </c>
    </row>
    <row r="19" spans="1:6" x14ac:dyDescent="0.2">
      <c r="A19" s="5"/>
      <c r="B19" s="18" t="s">
        <v>14</v>
      </c>
      <c r="C19" s="12">
        <f>[2]FTEs!$D$35</f>
        <v>456</v>
      </c>
      <c r="D19" s="103">
        <f t="shared" si="0"/>
        <v>3.3842705635255786E-2</v>
      </c>
      <c r="E19" s="5"/>
      <c r="F19" s="47">
        <f t="shared" si="1"/>
        <v>104119</v>
      </c>
    </row>
    <row r="20" spans="1:6" x14ac:dyDescent="0.2">
      <c r="A20" s="5"/>
      <c r="B20" s="18" t="s">
        <v>136</v>
      </c>
      <c r="C20" s="12">
        <v>168</v>
      </c>
      <c r="D20" s="103">
        <f t="shared" si="0"/>
        <v>1.2468365234041606E-2</v>
      </c>
      <c r="E20" s="5"/>
      <c r="F20" s="47">
        <f t="shared" si="1"/>
        <v>38360</v>
      </c>
    </row>
    <row r="21" spans="1:6" x14ac:dyDescent="0.2">
      <c r="A21" s="5"/>
      <c r="B21" s="18" t="s">
        <v>47</v>
      </c>
      <c r="C21" s="12">
        <v>65.5</v>
      </c>
      <c r="D21" s="103">
        <f t="shared" si="0"/>
        <v>4.8611781120816971E-3</v>
      </c>
      <c r="E21" s="5"/>
      <c r="F21" s="47">
        <f t="shared" si="1"/>
        <v>14956</v>
      </c>
    </row>
    <row r="22" spans="1:6" x14ac:dyDescent="0.2">
      <c r="A22" s="5"/>
      <c r="B22" s="18" t="s">
        <v>16</v>
      </c>
      <c r="C22" s="12">
        <f>[2]FTEs!$D$6</f>
        <v>119</v>
      </c>
      <c r="D22" s="103">
        <f t="shared" si="0"/>
        <v>8.8317587074461367E-3</v>
      </c>
      <c r="E22" s="5"/>
      <c r="F22" s="47">
        <f t="shared" si="1"/>
        <v>27171</v>
      </c>
    </row>
    <row r="23" spans="1:6" x14ac:dyDescent="0.2">
      <c r="A23" s="5"/>
      <c r="B23" s="23" t="s">
        <v>17</v>
      </c>
      <c r="C23" s="12">
        <f>[2]FTEs!$D$36</f>
        <v>276.75</v>
      </c>
      <c r="D23" s="103">
        <f t="shared" si="0"/>
        <v>2.0539405229291752E-2</v>
      </c>
      <c r="E23" s="5"/>
      <c r="F23" s="47">
        <f t="shared" si="1"/>
        <v>63191</v>
      </c>
    </row>
    <row r="24" spans="1:6" x14ac:dyDescent="0.2">
      <c r="A24" s="5"/>
      <c r="B24" s="23" t="s">
        <v>129</v>
      </c>
      <c r="C24" s="12">
        <f>[2]FTEs!$D$17</f>
        <v>62</v>
      </c>
      <c r="D24" s="103">
        <f t="shared" si="0"/>
        <v>4.6014205030391643E-3</v>
      </c>
      <c r="E24" s="5"/>
      <c r="F24" s="47">
        <f t="shared" si="1"/>
        <v>14157</v>
      </c>
    </row>
    <row r="25" spans="1:6" x14ac:dyDescent="0.2">
      <c r="A25" s="5"/>
      <c r="B25" s="18" t="s">
        <v>22</v>
      </c>
      <c r="C25" s="12">
        <f>[2]FTEs!$D$34</f>
        <v>218</v>
      </c>
      <c r="D25" s="103">
        <f t="shared" si="0"/>
        <v>1.6179188220363513E-2</v>
      </c>
      <c r="E25" s="5"/>
      <c r="F25" s="47">
        <f t="shared" si="1"/>
        <v>49776</v>
      </c>
    </row>
    <row r="26" spans="1:6" x14ac:dyDescent="0.2">
      <c r="A26" s="5"/>
      <c r="B26" s="18" t="s">
        <v>23</v>
      </c>
      <c r="C26" s="12">
        <f>41</f>
        <v>41</v>
      </c>
      <c r="D26" s="103">
        <f t="shared" si="0"/>
        <v>3.0428748487839634E-3</v>
      </c>
      <c r="E26" s="5"/>
      <c r="F26" s="47">
        <f t="shared" si="1"/>
        <v>9362</v>
      </c>
    </row>
    <row r="27" spans="1:6" x14ac:dyDescent="0.2">
      <c r="A27" s="5"/>
      <c r="B27" s="32" t="s">
        <v>34</v>
      </c>
      <c r="C27" s="12">
        <f>[2]FTEs!$D$22</f>
        <v>162</v>
      </c>
      <c r="D27" s="103">
        <f t="shared" si="0"/>
        <v>1.2023066475682976E-2</v>
      </c>
      <c r="E27" s="5"/>
      <c r="F27" s="47">
        <f t="shared" si="1"/>
        <v>36990</v>
      </c>
    </row>
    <row r="28" spans="1:6" x14ac:dyDescent="0.2">
      <c r="A28" s="5"/>
      <c r="B28" s="18" t="s">
        <v>131</v>
      </c>
      <c r="C28" s="12">
        <f>[2]FTEs!$D$23</f>
        <v>344.25</v>
      </c>
      <c r="D28" s="103">
        <f t="shared" si="0"/>
        <v>2.5549016260826327E-2</v>
      </c>
      <c r="E28" s="5"/>
      <c r="F28" s="47">
        <f t="shared" si="1"/>
        <v>78603</v>
      </c>
    </row>
    <row r="29" spans="1:6" x14ac:dyDescent="0.2">
      <c r="A29" s="5"/>
      <c r="B29" s="23" t="s">
        <v>18</v>
      </c>
      <c r="C29" s="90">
        <f>[2]FTEs!$D$24</f>
        <v>311</v>
      </c>
      <c r="D29" s="104">
        <f t="shared" si="0"/>
        <v>2.3081318974922257E-2</v>
      </c>
      <c r="E29" s="5"/>
      <c r="F29" s="89">
        <f t="shared" si="1"/>
        <v>71011</v>
      </c>
    </row>
    <row r="30" spans="1:6" x14ac:dyDescent="0.2">
      <c r="A30" s="5"/>
      <c r="B30" s="5" t="s">
        <v>84</v>
      </c>
      <c r="C30" s="14">
        <f>SUM(C14:C29)</f>
        <v>5565.5</v>
      </c>
      <c r="D30" s="105">
        <f>SUM(D14:D29)</f>
        <v>0.41305170660749141</v>
      </c>
      <c r="E30" s="5"/>
      <c r="F30" s="48">
        <f>SUM(F14:F29)</f>
        <v>1270779</v>
      </c>
    </row>
    <row r="31" spans="1:6" x14ac:dyDescent="0.2">
      <c r="A31" s="9"/>
      <c r="B31" s="21" t="s">
        <v>42</v>
      </c>
      <c r="C31" s="12"/>
      <c r="D31" s="103"/>
      <c r="E31" s="5"/>
      <c r="F31" s="47"/>
    </row>
    <row r="32" spans="1:6" x14ac:dyDescent="0.2">
      <c r="A32" s="9"/>
      <c r="B32" s="32" t="s">
        <v>95</v>
      </c>
      <c r="C32" s="12">
        <f>[2]FTEs!$D$43</f>
        <v>109.5</v>
      </c>
      <c r="D32" s="103">
        <f t="shared" ref="D32:D42" si="2">C32/C$62</f>
        <v>8.1267023400449744E-3</v>
      </c>
      <c r="E32" s="5"/>
      <c r="F32" s="47">
        <f>ROUND($C$6*D32,0)</f>
        <v>25002</v>
      </c>
    </row>
    <row r="33" spans="1:14" x14ac:dyDescent="0.2">
      <c r="A33" s="5"/>
      <c r="B33" s="32" t="s">
        <v>132</v>
      </c>
      <c r="C33" s="12">
        <f>[2]FTEs!$D$15</f>
        <v>362</v>
      </c>
      <c r="D33" s="103">
        <f t="shared" si="2"/>
        <v>2.6866358420970602E-2</v>
      </c>
      <c r="E33" s="5"/>
      <c r="F33" s="47">
        <f>ROUND($C$6*D33,0)</f>
        <v>82656</v>
      </c>
    </row>
    <row r="34" spans="1:14" x14ac:dyDescent="0.2">
      <c r="A34" s="5"/>
      <c r="B34" s="32" t="s">
        <v>20</v>
      </c>
      <c r="C34" s="12">
        <f>[2]FTEs!$D$44</f>
        <v>700.5</v>
      </c>
      <c r="D34" s="103">
        <f t="shared" si="2"/>
        <v>5.1988630038369905E-2</v>
      </c>
      <c r="E34" s="5"/>
      <c r="F34" s="47">
        <f t="shared" si="1"/>
        <v>159946</v>
      </c>
    </row>
    <row r="35" spans="1:14" x14ac:dyDescent="0.2">
      <c r="A35" s="5"/>
      <c r="B35" s="18" t="s">
        <v>21</v>
      </c>
      <c r="C35" s="12">
        <f>[2]FTEs!$D$37</f>
        <v>1316</v>
      </c>
      <c r="D35" s="103">
        <f t="shared" si="2"/>
        <v>9.7668860999992571E-2</v>
      </c>
      <c r="E35" s="5"/>
      <c r="F35" s="47">
        <f>ROUND($C$6*D35,0)</f>
        <v>300484</v>
      </c>
    </row>
    <row r="36" spans="1:14" x14ac:dyDescent="0.2">
      <c r="A36" s="5"/>
      <c r="B36" s="33" t="s">
        <v>149</v>
      </c>
      <c r="C36" s="12">
        <f>[2]FTEs!$D$42</f>
        <v>475.75</v>
      </c>
      <c r="D36" s="103">
        <f t="shared" si="2"/>
        <v>3.5308480714852937E-2</v>
      </c>
      <c r="E36" s="5"/>
      <c r="F36" s="47">
        <f t="shared" si="1"/>
        <v>108628</v>
      </c>
    </row>
    <row r="37" spans="1:14" x14ac:dyDescent="0.2">
      <c r="A37" s="5"/>
      <c r="B37" s="18" t="s">
        <v>26</v>
      </c>
      <c r="C37" s="12">
        <f>[2]FTEs!$D$39</f>
        <v>433.3</v>
      </c>
      <c r="D37" s="103">
        <f t="shared" si="2"/>
        <v>3.2157991999465639E-2</v>
      </c>
      <c r="E37" s="5"/>
      <c r="F37" s="47">
        <f t="shared" si="1"/>
        <v>98936</v>
      </c>
    </row>
    <row r="38" spans="1:14" x14ac:dyDescent="0.2">
      <c r="A38" s="5"/>
      <c r="B38" s="18" t="s">
        <v>27</v>
      </c>
      <c r="C38" s="12">
        <f>[2]FTEs!$D$14</f>
        <v>176.75</v>
      </c>
      <c r="D38" s="103">
        <f t="shared" si="2"/>
        <v>1.3117759256647939E-2</v>
      </c>
      <c r="E38" s="5"/>
      <c r="F38" s="47">
        <f t="shared" si="1"/>
        <v>40358</v>
      </c>
    </row>
    <row r="39" spans="1:14" x14ac:dyDescent="0.2">
      <c r="A39" s="5"/>
      <c r="B39" s="33" t="s">
        <v>43</v>
      </c>
      <c r="C39" s="12">
        <f>[2]FTEs!$D$29</f>
        <v>59</v>
      </c>
      <c r="D39" s="103">
        <f t="shared" si="2"/>
        <v>4.3787711238598495E-3</v>
      </c>
      <c r="E39" s="5"/>
      <c r="F39" s="47">
        <f t="shared" si="1"/>
        <v>13472</v>
      </c>
    </row>
    <row r="40" spans="1:14" x14ac:dyDescent="0.2">
      <c r="A40" s="5"/>
      <c r="B40" s="23" t="s">
        <v>28</v>
      </c>
      <c r="C40" s="12">
        <f>[2]FTEs!$D$40-C26</f>
        <v>654.75</v>
      </c>
      <c r="D40" s="103">
        <f t="shared" si="2"/>
        <v>4.8593227005885364E-2</v>
      </c>
      <c r="E40" s="5"/>
      <c r="F40" s="47">
        <f t="shared" si="1"/>
        <v>149500</v>
      </c>
    </row>
    <row r="41" spans="1:14" x14ac:dyDescent="0.2">
      <c r="A41" s="5"/>
      <c r="B41" s="18" t="s">
        <v>138</v>
      </c>
      <c r="C41" s="12">
        <f>[2]FTEs!$D$27</f>
        <v>51</v>
      </c>
      <c r="D41" s="103">
        <f t="shared" si="2"/>
        <v>3.7850394460483446E-3</v>
      </c>
      <c r="E41" s="5"/>
      <c r="F41" s="47">
        <f t="shared" si="1"/>
        <v>11645</v>
      </c>
    </row>
    <row r="42" spans="1:14" x14ac:dyDescent="0.2">
      <c r="A42" s="5"/>
      <c r="B42" s="18" t="s">
        <v>30</v>
      </c>
      <c r="C42" s="12">
        <f>[2]FTEs!$D$41</f>
        <v>2646.25</v>
      </c>
      <c r="D42" s="104">
        <f t="shared" si="2"/>
        <v>0.19639530655108689</v>
      </c>
      <c r="E42" s="5"/>
      <c r="F42" s="47">
        <f>ROUND($C$6*D42,0)</f>
        <v>604221</v>
      </c>
    </row>
    <row r="43" spans="1:14" x14ac:dyDescent="0.2">
      <c r="A43" s="5"/>
      <c r="B43" s="5" t="s">
        <v>44</v>
      </c>
      <c r="C43" s="14">
        <f>SUM(C32:C42)</f>
        <v>6984.8</v>
      </c>
      <c r="D43" s="105">
        <f>SUM(D32:D42)</f>
        <v>0.51838712789722496</v>
      </c>
      <c r="E43" s="5"/>
      <c r="F43" s="48">
        <f>SUM(F32:F42)</f>
        <v>1594848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12">
        <f>[2]FTEs!$D$32</f>
        <v>162.07499999999999</v>
      </c>
      <c r="D45" s="103">
        <f t="shared" ref="D45:D59" si="3">C45/C$62</f>
        <v>1.2028632710162459E-2</v>
      </c>
      <c r="E45" s="4"/>
      <c r="F45" s="47">
        <f>ROUND($C$6*D45,0)</f>
        <v>37007</v>
      </c>
    </row>
    <row r="46" spans="1:14" x14ac:dyDescent="0.2">
      <c r="A46" s="5"/>
      <c r="B46" s="18" t="s">
        <v>6</v>
      </c>
      <c r="C46" s="12">
        <f>[2]FTEs!$D$28</f>
        <v>26.5</v>
      </c>
      <c r="D46" s="103">
        <f t="shared" si="3"/>
        <v>1.9667361827506104E-3</v>
      </c>
      <c r="E46" s="5"/>
      <c r="F46" s="47">
        <f>ROUND($C$6*D46,0)</f>
        <v>6051</v>
      </c>
    </row>
    <row r="47" spans="1:14" x14ac:dyDescent="0.2">
      <c r="A47" s="5"/>
      <c r="B47" s="32" t="s">
        <v>9</v>
      </c>
      <c r="C47" s="12">
        <f>[2]FTEs!$D$13</f>
        <v>27</v>
      </c>
      <c r="D47" s="103">
        <f t="shared" si="3"/>
        <v>2.0038444126138292E-3</v>
      </c>
      <c r="E47" s="5"/>
      <c r="F47" s="47">
        <f t="shared" ref="F47:F59" si="4">ROUND($C$6*D47,0)</f>
        <v>6165</v>
      </c>
    </row>
    <row r="48" spans="1:14" s="11" customFormat="1" x14ac:dyDescent="0.2">
      <c r="A48" s="5"/>
      <c r="B48" s="23" t="s">
        <v>5</v>
      </c>
      <c r="C48" s="12">
        <f>[2]FTEs!$D$21</f>
        <v>25</v>
      </c>
      <c r="D48" s="103">
        <f t="shared" si="3"/>
        <v>1.8554114931609532E-3</v>
      </c>
      <c r="E48" s="5"/>
      <c r="F48" s="47">
        <f t="shared" si="4"/>
        <v>5708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12">
        <f>[2]FTEs!$D$31</f>
        <v>247.5</v>
      </c>
      <c r="D49" s="103">
        <f t="shared" si="3"/>
        <v>1.8368573782293438E-2</v>
      </c>
      <c r="E49" s="5"/>
      <c r="F49" s="47">
        <f t="shared" si="4"/>
        <v>56512</v>
      </c>
    </row>
    <row r="50" spans="1:14" s="11" customFormat="1" x14ac:dyDescent="0.2">
      <c r="A50" s="5"/>
      <c r="B50" s="18" t="s">
        <v>11</v>
      </c>
      <c r="C50" s="12">
        <f>[2]FTEs!$D$10</f>
        <v>4</v>
      </c>
      <c r="D50" s="103">
        <f t="shared" si="3"/>
        <v>2.9686583890575253E-4</v>
      </c>
      <c r="E50" s="5"/>
      <c r="F50" s="47">
        <f t="shared" si="4"/>
        <v>913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12">
        <f>[2]FTEs!$D$20</f>
        <v>118.5</v>
      </c>
      <c r="D51" s="103">
        <f t="shared" si="3"/>
        <v>8.7946504775829187E-3</v>
      </c>
      <c r="E51" s="5"/>
      <c r="F51" s="47">
        <f>ROUND($C$6*D51,0)</f>
        <v>27057</v>
      </c>
    </row>
    <row r="52" spans="1:14" x14ac:dyDescent="0.2">
      <c r="A52" s="5"/>
      <c r="B52" s="18" t="s">
        <v>133</v>
      </c>
      <c r="C52" s="12">
        <f>[2]FTEs!$D$16</f>
        <v>6</v>
      </c>
      <c r="D52" s="103">
        <f t="shared" si="3"/>
        <v>4.4529875835862877E-4</v>
      </c>
      <c r="E52" s="5"/>
      <c r="F52" s="47">
        <f>ROUND($C$6*D52,0)</f>
        <v>1370</v>
      </c>
    </row>
    <row r="53" spans="1:14" x14ac:dyDescent="0.2">
      <c r="A53" s="5"/>
      <c r="B53" s="18" t="s">
        <v>7</v>
      </c>
      <c r="C53" s="12">
        <f>[2]FTEs!$D$19</f>
        <v>97</v>
      </c>
      <c r="D53" s="103">
        <f t="shared" si="3"/>
        <v>7.1989965934644981E-3</v>
      </c>
      <c r="E53" s="5"/>
      <c r="F53" s="47">
        <f t="shared" si="4"/>
        <v>22148</v>
      </c>
    </row>
    <row r="54" spans="1:14" x14ac:dyDescent="0.2">
      <c r="A54" s="5"/>
      <c r="B54" s="18" t="s">
        <v>10</v>
      </c>
      <c r="C54" s="12">
        <f>[2]FTEs!$D$12</f>
        <v>63.225000000000001</v>
      </c>
      <c r="D54" s="103">
        <f t="shared" si="3"/>
        <v>4.6923356662040509E-3</v>
      </c>
      <c r="E54" s="5"/>
      <c r="F54" s="47">
        <f>ROUND($C$6*D54,0)</f>
        <v>14436</v>
      </c>
    </row>
    <row r="55" spans="1:14" x14ac:dyDescent="0.2">
      <c r="A55" s="5"/>
      <c r="B55" s="18" t="s">
        <v>12</v>
      </c>
      <c r="C55" s="12">
        <f>[2]FTEs!$D$9</f>
        <v>59</v>
      </c>
      <c r="D55" s="103">
        <f t="shared" si="3"/>
        <v>4.3787711238598495E-3</v>
      </c>
      <c r="E55" s="5"/>
      <c r="F55" s="47">
        <f t="shared" si="4"/>
        <v>13472</v>
      </c>
    </row>
    <row r="56" spans="1:14" x14ac:dyDescent="0.2">
      <c r="A56" s="5"/>
      <c r="B56" s="18" t="s">
        <v>134</v>
      </c>
      <c r="C56" s="12">
        <f>[2]FTEs!$D$45</f>
        <v>9</v>
      </c>
      <c r="D56" s="103">
        <f t="shared" si="3"/>
        <v>6.6794813753794319E-4</v>
      </c>
      <c r="E56" s="5"/>
      <c r="F56" s="47">
        <f t="shared" si="4"/>
        <v>2055</v>
      </c>
    </row>
    <row r="57" spans="1:14" ht="1.5" customHeight="1" x14ac:dyDescent="0.2">
      <c r="A57" s="5"/>
      <c r="B57" s="18" t="s">
        <v>94</v>
      </c>
      <c r="C57" s="12">
        <f>[2]FTEs!$D$11</f>
        <v>35</v>
      </c>
      <c r="D57" s="103">
        <f t="shared" si="3"/>
        <v>2.5975760904253346E-3</v>
      </c>
      <c r="E57" s="5"/>
      <c r="F57" s="47">
        <f t="shared" si="4"/>
        <v>7992</v>
      </c>
    </row>
    <row r="58" spans="1:14" x14ac:dyDescent="0.2">
      <c r="A58" s="5"/>
      <c r="B58" s="23" t="s">
        <v>4</v>
      </c>
      <c r="C58" s="12">
        <f>[2]FTEs!$D$33</f>
        <v>29</v>
      </c>
      <c r="D58" s="103">
        <f t="shared" si="3"/>
        <v>2.1522773320667055E-3</v>
      </c>
      <c r="E58" s="5"/>
      <c r="F58" s="47">
        <f t="shared" si="4"/>
        <v>6622</v>
      </c>
    </row>
    <row r="59" spans="1:14" x14ac:dyDescent="0.2">
      <c r="A59" s="5"/>
      <c r="B59" s="23" t="s">
        <v>135</v>
      </c>
      <c r="C59" s="12">
        <f>[2]FTEs!$D$30</f>
        <v>15</v>
      </c>
      <c r="D59" s="103">
        <f t="shared" si="3"/>
        <v>1.113246895896572E-3</v>
      </c>
      <c r="E59" s="5"/>
      <c r="F59" s="47">
        <f t="shared" si="4"/>
        <v>3425</v>
      </c>
    </row>
    <row r="60" spans="1:14" x14ac:dyDescent="0.2">
      <c r="B60" s="5" t="s">
        <v>85</v>
      </c>
      <c r="C60" s="14">
        <f>SUM(C45:C59)</f>
        <v>923.80000000000007</v>
      </c>
      <c r="D60" s="105">
        <f>SUM(D45:D59)</f>
        <v>6.8561165495283544E-2</v>
      </c>
      <c r="E60" s="5"/>
      <c r="F60" s="95">
        <f>SUM(F45:F59)</f>
        <v>210933</v>
      </c>
    </row>
    <row r="61" spans="1:14" x14ac:dyDescent="0.2">
      <c r="A61" s="5"/>
      <c r="B61" s="12"/>
      <c r="C61" s="12"/>
      <c r="D61" s="106"/>
      <c r="E61" s="5"/>
    </row>
    <row r="62" spans="1:14" ht="13.5" thickBot="1" x14ac:dyDescent="0.25">
      <c r="A62" s="5" t="s">
        <v>32</v>
      </c>
      <c r="B62" s="5"/>
      <c r="C62" s="16">
        <f>+C60+C43+C30</f>
        <v>13474.1</v>
      </c>
      <c r="D62" s="115">
        <f>D60+D43+D30</f>
        <v>1</v>
      </c>
      <c r="E62" s="5"/>
      <c r="F62" s="91">
        <f>F60+F43+F30</f>
        <v>3076560</v>
      </c>
      <c r="H62" s="43">
        <f>+C6</f>
        <v>3076555</v>
      </c>
      <c r="I62" s="43">
        <f>+H62-F62</f>
        <v>-5</v>
      </c>
    </row>
    <row r="63" spans="1:14" ht="13.5" thickTop="1" x14ac:dyDescent="0.2">
      <c r="B63" s="22"/>
      <c r="C63" s="24"/>
      <c r="D63"/>
    </row>
    <row r="64" spans="1:14" x14ac:dyDescent="0.2">
      <c r="A64" t="s">
        <v>86</v>
      </c>
      <c r="B64" s="22"/>
      <c r="C64" s="24"/>
      <c r="D64"/>
    </row>
    <row r="65" spans="1:6" x14ac:dyDescent="0.2">
      <c r="A65" s="5"/>
      <c r="B65" s="23" t="s">
        <v>31</v>
      </c>
      <c r="C65" s="12">
        <f>[2]FTEs!$D$25</f>
        <v>39</v>
      </c>
      <c r="D65" s="103"/>
      <c r="E65" s="5"/>
      <c r="F65" s="47"/>
    </row>
    <row r="66" spans="1:6" x14ac:dyDescent="0.2">
      <c r="B66" s="3" t="s">
        <v>137</v>
      </c>
      <c r="C66" s="12">
        <v>48</v>
      </c>
      <c r="D66"/>
    </row>
    <row r="67" spans="1:6" x14ac:dyDescent="0.2">
      <c r="A67" s="5"/>
      <c r="B67" s="23" t="s">
        <v>25</v>
      </c>
      <c r="C67" s="12">
        <f>[2]FTEs!$D$18-C66</f>
        <v>235</v>
      </c>
      <c r="D67" s="15"/>
      <c r="E67" s="5"/>
      <c r="F67" s="47"/>
    </row>
    <row r="68" spans="1:6" x14ac:dyDescent="0.2">
      <c r="A68" t="s">
        <v>32</v>
      </c>
      <c r="C68" s="114">
        <f>C62+C66+C67+C65</f>
        <v>13796.1</v>
      </c>
      <c r="D68"/>
    </row>
    <row r="69" spans="1:6" x14ac:dyDescent="0.2">
      <c r="C69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3" max="16383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44"/>
  <sheetViews>
    <sheetView zoomScaleNormal="100" workbookViewId="0">
      <selection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72" customWidth="1"/>
    <col min="7" max="7" width="25.28515625" bestFit="1" customWidth="1"/>
    <col min="8" max="8" width="9.7109375" bestFit="1" customWidth="1"/>
    <col min="9" max="9" width="10.71093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70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70"/>
      <c r="G2" s="26"/>
      <c r="H2" s="26"/>
    </row>
    <row r="3" spans="1:11" x14ac:dyDescent="0.2">
      <c r="A3" s="25" t="s">
        <v>115</v>
      </c>
      <c r="B3" s="1"/>
      <c r="C3" s="2"/>
      <c r="D3" s="3"/>
      <c r="E3" s="4"/>
      <c r="F3" s="71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73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3110660</v>
      </c>
      <c r="D6" s="30"/>
      <c r="E6" s="13"/>
      <c r="F6" s="74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75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76"/>
    </row>
    <row r="9" spans="1:11" ht="25.5" customHeight="1" x14ac:dyDescent="0.2">
      <c r="A9" s="34" t="s">
        <v>53</v>
      </c>
      <c r="B9" s="1"/>
      <c r="C9" s="2"/>
      <c r="D9" s="3"/>
      <c r="E9" s="4"/>
      <c r="F9" s="65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  <c r="F11" s="65"/>
    </row>
    <row r="12" spans="1:11" x14ac:dyDescent="0.2">
      <c r="A12" s="9" t="s">
        <v>39</v>
      </c>
      <c r="B12" s="12"/>
      <c r="C12" s="12"/>
      <c r="D12" s="10"/>
      <c r="E12" s="5"/>
      <c r="F12" s="65"/>
    </row>
    <row r="13" spans="1:11" x14ac:dyDescent="0.2">
      <c r="A13" s="9"/>
      <c r="B13" s="17" t="s">
        <v>41</v>
      </c>
      <c r="C13" s="12"/>
      <c r="D13" s="10"/>
      <c r="E13" s="5"/>
      <c r="F13" s="65"/>
    </row>
    <row r="14" spans="1:11" x14ac:dyDescent="0.2">
      <c r="A14" s="5"/>
      <c r="B14" s="18" t="s">
        <v>13</v>
      </c>
      <c r="C14" s="8">
        <f>'[2]PC Count'!$C$10</f>
        <v>3323</v>
      </c>
      <c r="D14" s="103">
        <f>C14/$C$62</f>
        <v>0.21448396049828955</v>
      </c>
      <c r="E14" s="5"/>
      <c r="F14" s="47">
        <f>ROUND($C$6*D14,0)-1</f>
        <v>667186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1.2973600981088233E-2</v>
      </c>
      <c r="E15" s="5"/>
      <c r="F15" s="47">
        <f t="shared" ref="F15:F41" si="1">ROUND($C$6*D15,0)</f>
        <v>40356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8">
        <f>'[2]PC Count'!$C$12/2</f>
        <v>637.5</v>
      </c>
      <c r="D17" s="103">
        <f t="shared" si="0"/>
        <v>4.114761505195895E-2</v>
      </c>
      <c r="E17" s="5"/>
      <c r="F17" s="47">
        <f t="shared" si="1"/>
        <v>127996</v>
      </c>
    </row>
    <row r="18" spans="1:6" x14ac:dyDescent="0.2">
      <c r="A18" s="5"/>
      <c r="B18" s="23" t="s">
        <v>46</v>
      </c>
      <c r="C18" s="8">
        <f>'[2]PC Count'!$C$12/2</f>
        <v>637.5</v>
      </c>
      <c r="D18" s="103">
        <f t="shared" si="0"/>
        <v>4.114761505195895E-2</v>
      </c>
      <c r="E18" s="5"/>
      <c r="F18" s="47">
        <f t="shared" si="1"/>
        <v>127996</v>
      </c>
    </row>
    <row r="19" spans="1:6" x14ac:dyDescent="0.2">
      <c r="A19" s="5"/>
      <c r="B19" s="18" t="s">
        <v>14</v>
      </c>
      <c r="C19" s="8">
        <f>'[2]PC Count'!$C$13</f>
        <v>523</v>
      </c>
      <c r="D19" s="103">
        <f t="shared" si="0"/>
        <v>3.3757180662234557E-2</v>
      </c>
      <c r="E19" s="5"/>
      <c r="F19" s="47">
        <f t="shared" si="1"/>
        <v>105007</v>
      </c>
    </row>
    <row r="20" spans="1:6" x14ac:dyDescent="0.2">
      <c r="A20" s="5"/>
      <c r="B20" s="18" t="s">
        <v>136</v>
      </c>
      <c r="C20" s="8">
        <f>'[2]PC Count'!$C$14</f>
        <v>219</v>
      </c>
      <c r="D20" s="103">
        <f t="shared" si="0"/>
        <v>1.4135415994320015E-2</v>
      </c>
      <c r="E20" s="5"/>
      <c r="F20" s="47">
        <f t="shared" si="1"/>
        <v>43970</v>
      </c>
    </row>
    <row r="21" spans="1:6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8">
        <f>'[2]PC Count'!$C$17</f>
        <v>235</v>
      </c>
      <c r="D22" s="103">
        <f t="shared" si="0"/>
        <v>1.5168140450526044E-2</v>
      </c>
      <c r="E22" s="5"/>
      <c r="F22" s="47">
        <f t="shared" si="1"/>
        <v>47183</v>
      </c>
    </row>
    <row r="23" spans="1:6" x14ac:dyDescent="0.2">
      <c r="A23" s="5"/>
      <c r="B23" s="23" t="s">
        <v>17</v>
      </c>
      <c r="C23" s="8">
        <f>'[2]PC Count'!$C$18</f>
        <v>586</v>
      </c>
      <c r="D23" s="103">
        <f t="shared" si="0"/>
        <v>3.7823533208545798E-2</v>
      </c>
      <c r="E23" s="5"/>
      <c r="F23" s="47">
        <f t="shared" si="1"/>
        <v>117656</v>
      </c>
    </row>
    <row r="24" spans="1:6" x14ac:dyDescent="0.2">
      <c r="A24" s="5"/>
      <c r="B24" s="23" t="s">
        <v>129</v>
      </c>
      <c r="C24" s="8">
        <f>'[2]PC Count'!$C$20</f>
        <v>88</v>
      </c>
      <c r="D24" s="103">
        <f t="shared" si="0"/>
        <v>5.6799845091331565E-3</v>
      </c>
      <c r="E24" s="5"/>
      <c r="F24" s="47">
        <f t="shared" si="1"/>
        <v>17669</v>
      </c>
    </row>
    <row r="25" spans="1:6" x14ac:dyDescent="0.2">
      <c r="A25" s="5"/>
      <c r="B25" s="18" t="s">
        <v>22</v>
      </c>
      <c r="C25" s="8">
        <f>'[2]PC Count'!$C$21</f>
        <v>163</v>
      </c>
      <c r="D25" s="103">
        <f t="shared" si="0"/>
        <v>1.0520880397598915E-2</v>
      </c>
      <c r="E25" s="5"/>
      <c r="F25" s="47">
        <f t="shared" si="1"/>
        <v>32727</v>
      </c>
    </row>
    <row r="26" spans="1:6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8">
        <f>'[2]PC Count'!$C$23</f>
        <v>205</v>
      </c>
      <c r="D27" s="103">
        <f t="shared" si="0"/>
        <v>1.3231782095139741E-2</v>
      </c>
      <c r="E27" s="5"/>
      <c r="F27" s="47">
        <f t="shared" si="1"/>
        <v>41160</v>
      </c>
    </row>
    <row r="28" spans="1:6" x14ac:dyDescent="0.2">
      <c r="A28" s="5"/>
      <c r="B28" s="18" t="s">
        <v>131</v>
      </c>
      <c r="C28" s="8">
        <f>'[2]PC Count'!$C$24</f>
        <v>251</v>
      </c>
      <c r="D28" s="103">
        <f t="shared" si="0"/>
        <v>1.6200864906732074E-2</v>
      </c>
      <c r="E28" s="5"/>
      <c r="F28" s="47">
        <f t="shared" si="1"/>
        <v>50395</v>
      </c>
    </row>
    <row r="29" spans="1:6" x14ac:dyDescent="0.2">
      <c r="A29" s="5"/>
      <c r="B29" s="23" t="s">
        <v>18</v>
      </c>
      <c r="C29" s="92">
        <f>'[2]PC Count'!$C$25</f>
        <v>316</v>
      </c>
      <c r="D29" s="103">
        <f t="shared" si="0"/>
        <v>2.0396308010069062E-2</v>
      </c>
      <c r="E29" s="5"/>
      <c r="F29" s="89">
        <f t="shared" si="1"/>
        <v>63446</v>
      </c>
    </row>
    <row r="30" spans="1:6" x14ac:dyDescent="0.2">
      <c r="A30" s="5"/>
      <c r="B30" s="5" t="s">
        <v>84</v>
      </c>
      <c r="C30" s="77">
        <f>SUM(C14:C29)</f>
        <v>7385</v>
      </c>
      <c r="D30" s="105">
        <f>SUM(D14:D29)</f>
        <v>0.47666688181759509</v>
      </c>
      <c r="E30" s="5"/>
      <c r="F30" s="48">
        <f>SUM(F14:F29)</f>
        <v>1482747</v>
      </c>
    </row>
    <row r="31" spans="1:6" x14ac:dyDescent="0.2">
      <c r="A31" s="9"/>
      <c r="B31" s="21" t="s">
        <v>42</v>
      </c>
      <c r="C31" s="8"/>
      <c r="D31" s="103"/>
      <c r="E31" s="5"/>
      <c r="F31" s="47"/>
    </row>
    <row r="32" spans="1:6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6.0672561802104178E-3</v>
      </c>
      <c r="E32" s="5"/>
      <c r="F32" s="47">
        <f>ROUND($C$6*D32,0)</f>
        <v>18873</v>
      </c>
    </row>
    <row r="33" spans="1:6" x14ac:dyDescent="0.2">
      <c r="A33" s="5"/>
      <c r="B33" s="32" t="s">
        <v>132</v>
      </c>
      <c r="C33" s="8">
        <f>'[2]PC Count'!$C$37</f>
        <v>451</v>
      </c>
      <c r="D33" s="103">
        <f t="shared" si="2"/>
        <v>2.9109920609307428E-2</v>
      </c>
      <c r="E33" s="5"/>
      <c r="F33" s="47">
        <f>ROUND($C$6*D33,0)</f>
        <v>90551</v>
      </c>
    </row>
    <row r="34" spans="1:6" x14ac:dyDescent="0.2">
      <c r="A34" s="5"/>
      <c r="B34" s="32" t="s">
        <v>20</v>
      </c>
      <c r="C34" s="8">
        <f>'[2]PC Count'!$C$29</f>
        <v>710</v>
      </c>
      <c r="D34" s="103">
        <f t="shared" si="2"/>
        <v>4.5827147744142517E-2</v>
      </c>
      <c r="E34" s="5"/>
      <c r="F34" s="47">
        <f t="shared" si="1"/>
        <v>142553</v>
      </c>
    </row>
    <row r="35" spans="1:6" x14ac:dyDescent="0.2">
      <c r="A35" s="5"/>
      <c r="B35" s="18" t="s">
        <v>21</v>
      </c>
      <c r="C35" s="8">
        <f>'[2]PC Count'!$C$30</f>
        <v>778</v>
      </c>
      <c r="D35" s="103">
        <f t="shared" si="2"/>
        <v>5.0216226683018138E-2</v>
      </c>
      <c r="E35" s="5"/>
      <c r="F35" s="47">
        <f>ROUND($C$6*D35,0)</f>
        <v>156206</v>
      </c>
    </row>
    <row r="36" spans="1:6" x14ac:dyDescent="0.2">
      <c r="A36" s="5"/>
      <c r="B36" s="33" t="s">
        <v>24</v>
      </c>
      <c r="C36" s="8">
        <f>'[2]PC Count'!$C$31</f>
        <v>731</v>
      </c>
      <c r="D36" s="103">
        <f t="shared" si="2"/>
        <v>4.7182598592912926E-2</v>
      </c>
      <c r="E36" s="5"/>
      <c r="F36" s="47">
        <f t="shared" si="1"/>
        <v>146769</v>
      </c>
    </row>
    <row r="37" spans="1:6" x14ac:dyDescent="0.2">
      <c r="A37" s="5"/>
      <c r="B37" s="18" t="s">
        <v>26</v>
      </c>
      <c r="C37" s="8">
        <f>'[2]PC Count'!$C$32</f>
        <v>462</v>
      </c>
      <c r="D37" s="103">
        <f t="shared" si="2"/>
        <v>2.9819918672949072E-2</v>
      </c>
      <c r="E37" s="5"/>
      <c r="F37" s="47">
        <f t="shared" si="1"/>
        <v>92760</v>
      </c>
    </row>
    <row r="38" spans="1:6" x14ac:dyDescent="0.2">
      <c r="A38" s="5"/>
      <c r="B38" s="18" t="s">
        <v>27</v>
      </c>
      <c r="C38" s="8">
        <f>'[2]PC Count'!$C$33</f>
        <v>269</v>
      </c>
      <c r="D38" s="103">
        <f t="shared" si="2"/>
        <v>1.7362679919963854E-2</v>
      </c>
      <c r="E38" s="5"/>
      <c r="F38" s="47">
        <f t="shared" si="1"/>
        <v>54009</v>
      </c>
    </row>
    <row r="39" spans="1:6" x14ac:dyDescent="0.2">
      <c r="A39" s="5"/>
      <c r="B39" s="33" t="s">
        <v>43</v>
      </c>
      <c r="C39" s="8">
        <f>'[2]PC Count'!$C$34</f>
        <v>65</v>
      </c>
      <c r="D39" s="103">
        <f t="shared" si="2"/>
        <v>4.195443103336991E-3</v>
      </c>
      <c r="E39" s="5"/>
      <c r="F39" s="47">
        <f t="shared" si="1"/>
        <v>13051</v>
      </c>
    </row>
    <row r="40" spans="1:6" x14ac:dyDescent="0.2">
      <c r="A40" s="5"/>
      <c r="B40" s="23" t="s">
        <v>28</v>
      </c>
      <c r="C40" s="8">
        <f>'[2]PC Count'!$C$35</f>
        <v>657</v>
      </c>
      <c r="D40" s="103">
        <f t="shared" si="2"/>
        <v>4.2406247982960048E-2</v>
      </c>
      <c r="E40" s="5"/>
      <c r="F40" s="47">
        <f t="shared" si="1"/>
        <v>131911</v>
      </c>
    </row>
    <row r="41" spans="1:6" x14ac:dyDescent="0.2">
      <c r="A41" s="5"/>
      <c r="B41" s="18" t="s">
        <v>138</v>
      </c>
      <c r="C41" s="8">
        <f>'[2]PC Count'!$C$36</f>
        <v>70</v>
      </c>
      <c r="D41" s="103">
        <f t="shared" si="2"/>
        <v>4.5181694959013745E-3</v>
      </c>
      <c r="E41" s="5"/>
      <c r="F41" s="47">
        <f t="shared" si="1"/>
        <v>14054</v>
      </c>
    </row>
    <row r="42" spans="1:6" x14ac:dyDescent="0.2">
      <c r="A42" s="5"/>
      <c r="B42" s="18" t="s">
        <v>30</v>
      </c>
      <c r="C42" s="8">
        <f>'[2]PC Count'!$C$38</f>
        <v>2743</v>
      </c>
      <c r="D42" s="104">
        <f t="shared" si="2"/>
        <v>0.17704769896082101</v>
      </c>
      <c r="E42" s="5"/>
      <c r="F42" s="47">
        <f>ROUND($C$6*D42,0)</f>
        <v>550735</v>
      </c>
    </row>
    <row r="43" spans="1:6" x14ac:dyDescent="0.2">
      <c r="A43" s="5"/>
      <c r="B43" s="5" t="s">
        <v>44</v>
      </c>
      <c r="C43" s="77">
        <f>SUM(C32:C42)</f>
        <v>7030</v>
      </c>
      <c r="D43" s="105">
        <f>SUM(D32:D42)</f>
        <v>0.45375330794552382</v>
      </c>
      <c r="E43" s="5"/>
      <c r="F43" s="48">
        <f>SUM(F32:F42)</f>
        <v>1411472</v>
      </c>
    </row>
    <row r="44" spans="1:6" x14ac:dyDescent="0.2">
      <c r="A44" s="9"/>
      <c r="B44" s="45" t="s">
        <v>83</v>
      </c>
      <c r="C44" s="8"/>
      <c r="D44" s="103"/>
      <c r="E44" s="4"/>
      <c r="F44" s="47"/>
    </row>
    <row r="45" spans="1:6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6.1318014587232947E-3</v>
      </c>
      <c r="E45" s="4"/>
      <c r="F45" s="47">
        <f>ROUND($C$6*D45,0)</f>
        <v>19074</v>
      </c>
    </row>
    <row r="46" spans="1:6" x14ac:dyDescent="0.2">
      <c r="A46" s="5"/>
      <c r="B46" s="18" t="s">
        <v>6</v>
      </c>
      <c r="C46" s="8">
        <f>'[2]PC Count'!$C$42</f>
        <v>38</v>
      </c>
      <c r="D46" s="103">
        <f t="shared" si="3"/>
        <v>2.4527205834893179E-3</v>
      </c>
      <c r="E46" s="5"/>
      <c r="F46" s="47">
        <f>ROUND($C$6*D46,0)</f>
        <v>7630</v>
      </c>
    </row>
    <row r="47" spans="1:6" x14ac:dyDescent="0.2">
      <c r="A47" s="5"/>
      <c r="B47" s="32" t="s">
        <v>9</v>
      </c>
      <c r="C47" s="8">
        <f>'[2]PC Count'!$C$43</f>
        <v>40</v>
      </c>
      <c r="D47" s="103">
        <f t="shared" si="3"/>
        <v>2.5818111405150712E-3</v>
      </c>
      <c r="E47" s="5"/>
      <c r="F47" s="47">
        <f t="shared" ref="F47:F59" si="4">ROUND($C$6*D47,0)</f>
        <v>8031</v>
      </c>
    </row>
    <row r="48" spans="1:6" x14ac:dyDescent="0.2">
      <c r="A48" s="5"/>
      <c r="B48" s="23" t="s">
        <v>5</v>
      </c>
      <c r="C48" s="8">
        <f>'[2]PC Count'!$C$44</f>
        <v>28</v>
      </c>
      <c r="D48" s="103">
        <f t="shared" si="3"/>
        <v>1.80726779836055E-3</v>
      </c>
      <c r="E48" s="5"/>
      <c r="F48" s="47">
        <f t="shared" si="4"/>
        <v>5622</v>
      </c>
    </row>
    <row r="49" spans="1:14" s="11" customFormat="1" x14ac:dyDescent="0.2">
      <c r="A49" s="5"/>
      <c r="B49" s="23" t="s">
        <v>8</v>
      </c>
      <c r="C49" s="8">
        <f>SUM('[2]PC Count'!$C$46:$C$47)</f>
        <v>216</v>
      </c>
      <c r="D49" s="103">
        <f t="shared" si="3"/>
        <v>1.3941780158781385E-2</v>
      </c>
      <c r="E49" s="5"/>
      <c r="F49" s="47">
        <f t="shared" si="4"/>
        <v>43368</v>
      </c>
      <c r="G49"/>
      <c r="H49"/>
      <c r="I49"/>
      <c r="J49"/>
      <c r="K49"/>
      <c r="L49"/>
      <c r="M49"/>
      <c r="N49"/>
    </row>
    <row r="50" spans="1:14" x14ac:dyDescent="0.2">
      <c r="A50" s="5"/>
      <c r="B50" s="18" t="s">
        <v>11</v>
      </c>
      <c r="C50" s="8">
        <f>'[2]PC Count'!$C$48</f>
        <v>10</v>
      </c>
      <c r="D50" s="103">
        <f t="shared" si="3"/>
        <v>6.454527851287678E-4</v>
      </c>
      <c r="E50" s="5"/>
      <c r="F50" s="47">
        <f t="shared" si="4"/>
        <v>2008</v>
      </c>
    </row>
    <row r="51" spans="1:14" s="11" customFormat="1" x14ac:dyDescent="0.2">
      <c r="A51" s="5"/>
      <c r="B51" s="18" t="s">
        <v>3</v>
      </c>
      <c r="C51" s="8">
        <f>'[2]PC Count'!$C$49</f>
        <v>131</v>
      </c>
      <c r="D51" s="103">
        <f t="shared" si="3"/>
        <v>8.4554314851868588E-3</v>
      </c>
      <c r="E51" s="5"/>
      <c r="F51" s="47">
        <f>ROUND($C$6*D51,0)</f>
        <v>26302</v>
      </c>
      <c r="G51"/>
      <c r="H51"/>
      <c r="I51"/>
      <c r="J51"/>
      <c r="K51"/>
      <c r="L51"/>
      <c r="M51"/>
      <c r="N51"/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3.8727167107726072E-4</v>
      </c>
      <c r="E52" s="5"/>
      <c r="F52" s="47">
        <f>ROUND($C$6*D52,0)</f>
        <v>1205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7.6808881430323371E-3</v>
      </c>
      <c r="E53" s="5"/>
      <c r="F53" s="47">
        <f t="shared" si="4"/>
        <v>23893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1.4006325437294262E-2</v>
      </c>
      <c r="E54" s="5"/>
      <c r="F54" s="47">
        <f>ROUND($C$6*D54,0)</f>
        <v>43569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4.7118053314400051E-3</v>
      </c>
      <c r="E55" s="5"/>
      <c r="F55" s="47">
        <f t="shared" si="4"/>
        <v>14657</v>
      </c>
    </row>
    <row r="56" spans="1:14" x14ac:dyDescent="0.2">
      <c r="A56" s="5"/>
      <c r="B56" s="18" t="s">
        <v>134</v>
      </c>
      <c r="C56" s="8">
        <f>'[3]FTE Format'!$C49</f>
        <v>9</v>
      </c>
      <c r="D56" s="103">
        <f t="shared" si="3"/>
        <v>5.8090750661589103E-4</v>
      </c>
      <c r="E56" s="5"/>
      <c r="F56" s="47">
        <f t="shared" si="4"/>
        <v>1807</v>
      </c>
    </row>
    <row r="57" spans="1:14" x14ac:dyDescent="0.2">
      <c r="A57" s="5"/>
      <c r="B57" s="18" t="s">
        <v>94</v>
      </c>
      <c r="C57" s="8">
        <f>'[2]PC Count'!$C$53</f>
        <v>38</v>
      </c>
      <c r="D57" s="103">
        <f t="shared" si="3"/>
        <v>2.4527205834893179E-3</v>
      </c>
      <c r="E57" s="5"/>
      <c r="F57" s="47">
        <f t="shared" si="4"/>
        <v>7630</v>
      </c>
    </row>
    <row r="58" spans="1:14" ht="1.5" customHeight="1" x14ac:dyDescent="0.2">
      <c r="A58" s="5"/>
      <c r="B58" s="23" t="s">
        <v>4</v>
      </c>
      <c r="C58" s="8">
        <f>'[2]PC Count'!$C$54</f>
        <v>43</v>
      </c>
      <c r="D58" s="103">
        <f t="shared" si="3"/>
        <v>2.7754469760537018E-3</v>
      </c>
      <c r="E58" s="5"/>
      <c r="F58" s="47">
        <f t="shared" si="4"/>
        <v>8633</v>
      </c>
    </row>
    <row r="59" spans="1:14" x14ac:dyDescent="0.2">
      <c r="A59" s="5"/>
      <c r="B59" s="23" t="s">
        <v>135</v>
      </c>
      <c r="C59" s="8">
        <f>'[3]FTE Format'!$C52</f>
        <v>15</v>
      </c>
      <c r="D59" s="103">
        <f t="shared" si="3"/>
        <v>9.6817917769315175E-4</v>
      </c>
      <c r="E59" s="5"/>
      <c r="F59" s="47">
        <f t="shared" si="4"/>
        <v>3012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6.9579810236881173E-2</v>
      </c>
      <c r="E60" s="5"/>
      <c r="F60" s="95">
        <f>SUM(F45:F59)</f>
        <v>216441</v>
      </c>
    </row>
    <row r="61" spans="1:14" x14ac:dyDescent="0.2">
      <c r="A61" s="5"/>
      <c r="B61" s="12"/>
      <c r="C61" s="8"/>
      <c r="D61" s="106"/>
      <c r="E61" s="5"/>
      <c r="F61" s="65"/>
    </row>
    <row r="62" spans="1:14" ht="13.5" thickBot="1" x14ac:dyDescent="0.25">
      <c r="A62" s="5" t="s">
        <v>32</v>
      </c>
      <c r="B62" s="5"/>
      <c r="C62" s="108">
        <f>+C60+C43+C30</f>
        <v>15493</v>
      </c>
      <c r="D62" s="115">
        <f>D60+D43+D30</f>
        <v>1</v>
      </c>
      <c r="E62" s="5"/>
      <c r="F62" s="91">
        <f>F60+F43+F30</f>
        <v>3110660</v>
      </c>
      <c r="H62" s="43">
        <f>+C6</f>
        <v>3110660</v>
      </c>
      <c r="I62" s="43">
        <f>+H62-F62</f>
        <v>0</v>
      </c>
    </row>
    <row r="63" spans="1:14" ht="13.5" thickTop="1" x14ac:dyDescent="0.2">
      <c r="B63" s="22"/>
      <c r="C63" s="185"/>
      <c r="D63"/>
      <c r="F63" s="65"/>
    </row>
    <row r="64" spans="1:14" x14ac:dyDescent="0.2">
      <c r="A64" t="s">
        <v>86</v>
      </c>
      <c r="B64" s="22"/>
      <c r="C64" s="185"/>
      <c r="D64"/>
      <c r="F64" s="65"/>
    </row>
    <row r="65" spans="1:6" x14ac:dyDescent="0.2">
      <c r="A65" s="5"/>
      <c r="B65" s="23" t="s">
        <v>31</v>
      </c>
      <c r="C65" s="8">
        <f>'[2]PC Count'!$C$55</f>
        <v>76</v>
      </c>
      <c r="D65" s="103"/>
      <c r="E65" s="5"/>
      <c r="F65" s="47"/>
    </row>
    <row r="66" spans="1:6" x14ac:dyDescent="0.2">
      <c r="B66" s="3" t="s">
        <v>137</v>
      </c>
      <c r="C66" s="8">
        <f>'[2]PC Count'!$C$19</f>
        <v>120</v>
      </c>
      <c r="D66"/>
      <c r="F66" s="65"/>
    </row>
    <row r="67" spans="1:6" x14ac:dyDescent="0.2">
      <c r="A67" s="5"/>
      <c r="B67" s="23" t="s">
        <v>25</v>
      </c>
      <c r="C67" s="8">
        <f>'[2]PC Count'!$C$45</f>
        <v>693</v>
      </c>
      <c r="D67" s="15"/>
      <c r="E67" s="5"/>
      <c r="F67" s="47"/>
    </row>
    <row r="68" spans="1:6" x14ac:dyDescent="0.2">
      <c r="A68" t="s">
        <v>32</v>
      </c>
      <c r="C68" s="186">
        <f>C62+C66+C67+C65</f>
        <v>16382</v>
      </c>
      <c r="D68"/>
      <c r="F68" s="65"/>
    </row>
    <row r="69" spans="1:6" x14ac:dyDescent="0.2">
      <c r="C69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  <row r="144" spans="3:4" x14ac:dyDescent="0.2">
      <c r="C144"/>
      <c r="D144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43"/>
  <sheetViews>
    <sheetView zoomScaleNormal="100" workbookViewId="0">
      <selection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10.2851562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61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987851</v>
      </c>
      <c r="D6" s="30"/>
      <c r="E6" s="13"/>
      <c r="F6" s="67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8">
        <f>'[2]PC Count'!$C$10</f>
        <v>3323</v>
      </c>
      <c r="D14" s="103">
        <f>C14/$C$62</f>
        <v>0.21448396049828955</v>
      </c>
      <c r="E14" s="5"/>
      <c r="F14" s="47">
        <f>ROUND($C$6*D14,0)+1</f>
        <v>211879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1.2973600981088233E-2</v>
      </c>
      <c r="E15" s="5"/>
      <c r="F15" s="47">
        <f t="shared" ref="F15:F41" si="1">ROUND($C$6*D15,0)</f>
        <v>12816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8">
        <f>'[2]PC Count'!$C$12/2</f>
        <v>637.5</v>
      </c>
      <c r="D17" s="103">
        <f t="shared" si="0"/>
        <v>4.114761505195895E-2</v>
      </c>
      <c r="E17" s="5"/>
      <c r="F17" s="47">
        <f t="shared" si="1"/>
        <v>40648</v>
      </c>
    </row>
    <row r="18" spans="1:6" x14ac:dyDescent="0.2">
      <c r="A18" s="5"/>
      <c r="B18" s="23" t="s">
        <v>46</v>
      </c>
      <c r="C18" s="8">
        <f>'[2]PC Count'!$C$12/2</f>
        <v>637.5</v>
      </c>
      <c r="D18" s="103">
        <f t="shared" si="0"/>
        <v>4.114761505195895E-2</v>
      </c>
      <c r="E18" s="5"/>
      <c r="F18" s="47">
        <f t="shared" si="1"/>
        <v>40648</v>
      </c>
    </row>
    <row r="19" spans="1:6" x14ac:dyDescent="0.2">
      <c r="A19" s="5"/>
      <c r="B19" s="18" t="s">
        <v>14</v>
      </c>
      <c r="C19" s="8">
        <f>'[2]PC Count'!$C$13</f>
        <v>523</v>
      </c>
      <c r="D19" s="103">
        <f t="shared" si="0"/>
        <v>3.3757180662234557E-2</v>
      </c>
      <c r="E19" s="5"/>
      <c r="F19" s="47">
        <f t="shared" si="1"/>
        <v>33347</v>
      </c>
    </row>
    <row r="20" spans="1:6" x14ac:dyDescent="0.2">
      <c r="A20" s="5"/>
      <c r="B20" s="18" t="s">
        <v>136</v>
      </c>
      <c r="C20" s="8">
        <f>'[2]PC Count'!$C$14</f>
        <v>219</v>
      </c>
      <c r="D20" s="103">
        <f t="shared" si="0"/>
        <v>1.4135415994320015E-2</v>
      </c>
      <c r="E20" s="5"/>
      <c r="F20" s="47">
        <f t="shared" si="1"/>
        <v>13964</v>
      </c>
    </row>
    <row r="21" spans="1:6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8">
        <f>'[2]PC Count'!$C$17</f>
        <v>235</v>
      </c>
      <c r="D22" s="103">
        <f t="shared" si="0"/>
        <v>1.5168140450526044E-2</v>
      </c>
      <c r="E22" s="5"/>
      <c r="F22" s="47">
        <f t="shared" si="1"/>
        <v>14984</v>
      </c>
    </row>
    <row r="23" spans="1:6" x14ac:dyDescent="0.2">
      <c r="A23" s="5"/>
      <c r="B23" s="23" t="s">
        <v>17</v>
      </c>
      <c r="C23" s="8">
        <f>'[2]PC Count'!$C$18</f>
        <v>586</v>
      </c>
      <c r="D23" s="103">
        <f t="shared" si="0"/>
        <v>3.7823533208545798E-2</v>
      </c>
      <c r="E23" s="5"/>
      <c r="F23" s="47">
        <f t="shared" si="1"/>
        <v>37364</v>
      </c>
    </row>
    <row r="24" spans="1:6" x14ac:dyDescent="0.2">
      <c r="A24" s="5"/>
      <c r="B24" s="23" t="s">
        <v>129</v>
      </c>
      <c r="C24" s="8">
        <f>'[2]PC Count'!$C$20</f>
        <v>88</v>
      </c>
      <c r="D24" s="103">
        <f t="shared" si="0"/>
        <v>5.6799845091331565E-3</v>
      </c>
      <c r="E24" s="5"/>
      <c r="F24" s="47">
        <f t="shared" si="1"/>
        <v>5611</v>
      </c>
    </row>
    <row r="25" spans="1:6" x14ac:dyDescent="0.2">
      <c r="A25" s="5"/>
      <c r="B25" s="18" t="s">
        <v>22</v>
      </c>
      <c r="C25" s="8">
        <f>'[2]PC Count'!$C$21</f>
        <v>163</v>
      </c>
      <c r="D25" s="103">
        <f t="shared" si="0"/>
        <v>1.0520880397598915E-2</v>
      </c>
      <c r="E25" s="5"/>
      <c r="F25" s="47">
        <f t="shared" si="1"/>
        <v>10393</v>
      </c>
    </row>
    <row r="26" spans="1:6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8">
        <f>'[2]PC Count'!$C$23</f>
        <v>205</v>
      </c>
      <c r="D27" s="103">
        <f t="shared" si="0"/>
        <v>1.3231782095139741E-2</v>
      </c>
      <c r="E27" s="5"/>
      <c r="F27" s="47">
        <f t="shared" si="1"/>
        <v>13071</v>
      </c>
    </row>
    <row r="28" spans="1:6" x14ac:dyDescent="0.2">
      <c r="A28" s="5"/>
      <c r="B28" s="18" t="s">
        <v>131</v>
      </c>
      <c r="C28" s="8">
        <f>'[2]PC Count'!$C$24</f>
        <v>251</v>
      </c>
      <c r="D28" s="103">
        <f t="shared" si="0"/>
        <v>1.6200864906732074E-2</v>
      </c>
      <c r="E28" s="5"/>
      <c r="F28" s="47">
        <f t="shared" si="1"/>
        <v>16004</v>
      </c>
    </row>
    <row r="29" spans="1:6" x14ac:dyDescent="0.2">
      <c r="A29" s="5"/>
      <c r="B29" s="23" t="s">
        <v>18</v>
      </c>
      <c r="C29" s="92">
        <f>'[2]PC Count'!$C$25</f>
        <v>316</v>
      </c>
      <c r="D29" s="103">
        <f t="shared" si="0"/>
        <v>2.0396308010069062E-2</v>
      </c>
      <c r="E29" s="5"/>
      <c r="F29" s="89">
        <f t="shared" si="1"/>
        <v>20149</v>
      </c>
    </row>
    <row r="30" spans="1:6" x14ac:dyDescent="0.2">
      <c r="A30" s="5"/>
      <c r="B30" s="5" t="s">
        <v>84</v>
      </c>
      <c r="C30" s="77">
        <f>SUM(C14:C29)</f>
        <v>7385</v>
      </c>
      <c r="D30" s="105">
        <f>SUM(D14:D29)</f>
        <v>0.47666688181759509</v>
      </c>
      <c r="E30" s="5"/>
      <c r="F30" s="48">
        <f>SUM(F14:F29)</f>
        <v>470878</v>
      </c>
    </row>
    <row r="31" spans="1:6" x14ac:dyDescent="0.2">
      <c r="A31" s="9"/>
      <c r="B31" s="21" t="s">
        <v>42</v>
      </c>
      <c r="C31" s="8"/>
      <c r="D31" s="103"/>
      <c r="E31" s="5"/>
      <c r="F31" s="47"/>
    </row>
    <row r="32" spans="1:6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6.0672561802104178E-3</v>
      </c>
      <c r="E32" s="5"/>
      <c r="F32" s="47">
        <f>ROUND($C$6*D32,0)</f>
        <v>5994</v>
      </c>
    </row>
    <row r="33" spans="1:14" x14ac:dyDescent="0.2">
      <c r="A33" s="5"/>
      <c r="B33" s="32" t="s">
        <v>132</v>
      </c>
      <c r="C33" s="8">
        <f>'[2]PC Count'!$C$37</f>
        <v>451</v>
      </c>
      <c r="D33" s="103">
        <f t="shared" si="2"/>
        <v>2.9109920609307428E-2</v>
      </c>
      <c r="E33" s="5"/>
      <c r="F33" s="47">
        <f>ROUND($C$6*D33,0)</f>
        <v>28756</v>
      </c>
    </row>
    <row r="34" spans="1:14" x14ac:dyDescent="0.2">
      <c r="A34" s="5"/>
      <c r="B34" s="32" t="s">
        <v>20</v>
      </c>
      <c r="C34" s="8">
        <f>'[2]PC Count'!$C$29</f>
        <v>710</v>
      </c>
      <c r="D34" s="103">
        <f t="shared" si="2"/>
        <v>4.5827147744142517E-2</v>
      </c>
      <c r="E34" s="5"/>
      <c r="F34" s="47">
        <f t="shared" si="1"/>
        <v>45270</v>
      </c>
    </row>
    <row r="35" spans="1:14" x14ac:dyDescent="0.2">
      <c r="A35" s="5"/>
      <c r="B35" s="18" t="s">
        <v>21</v>
      </c>
      <c r="C35" s="8">
        <f>'[2]PC Count'!$C$30</f>
        <v>778</v>
      </c>
      <c r="D35" s="103">
        <f t="shared" si="2"/>
        <v>5.0216226683018138E-2</v>
      </c>
      <c r="E35" s="5"/>
      <c r="F35" s="47">
        <f>ROUND($C$6*D35,0)</f>
        <v>49606</v>
      </c>
    </row>
    <row r="36" spans="1:14" x14ac:dyDescent="0.2">
      <c r="A36" s="5"/>
      <c r="B36" s="33" t="s">
        <v>24</v>
      </c>
      <c r="C36" s="8">
        <f>'[2]PC Count'!$C$31</f>
        <v>731</v>
      </c>
      <c r="D36" s="103">
        <f t="shared" si="2"/>
        <v>4.7182598592912926E-2</v>
      </c>
      <c r="E36" s="5"/>
      <c r="F36" s="47">
        <f t="shared" si="1"/>
        <v>46609</v>
      </c>
    </row>
    <row r="37" spans="1:14" x14ac:dyDescent="0.2">
      <c r="A37" s="5"/>
      <c r="B37" s="18" t="s">
        <v>26</v>
      </c>
      <c r="C37" s="8">
        <f>'[2]PC Count'!$C$32</f>
        <v>462</v>
      </c>
      <c r="D37" s="103">
        <f t="shared" si="2"/>
        <v>2.9819918672949072E-2</v>
      </c>
      <c r="E37" s="5"/>
      <c r="F37" s="47">
        <f t="shared" si="1"/>
        <v>29458</v>
      </c>
    </row>
    <row r="38" spans="1:14" x14ac:dyDescent="0.2">
      <c r="A38" s="5"/>
      <c r="B38" s="18" t="s">
        <v>27</v>
      </c>
      <c r="C38" s="8">
        <f>'[2]PC Count'!$C$33</f>
        <v>269</v>
      </c>
      <c r="D38" s="103">
        <f t="shared" si="2"/>
        <v>1.7362679919963854E-2</v>
      </c>
      <c r="E38" s="5"/>
      <c r="F38" s="47">
        <f t="shared" si="1"/>
        <v>17152</v>
      </c>
    </row>
    <row r="39" spans="1:14" x14ac:dyDescent="0.2">
      <c r="A39" s="5"/>
      <c r="B39" s="33" t="s">
        <v>43</v>
      </c>
      <c r="C39" s="8">
        <f>'[2]PC Count'!$C$34</f>
        <v>65</v>
      </c>
      <c r="D39" s="103">
        <f t="shared" si="2"/>
        <v>4.195443103336991E-3</v>
      </c>
      <c r="E39" s="5"/>
      <c r="F39" s="47">
        <f t="shared" si="1"/>
        <v>4144</v>
      </c>
    </row>
    <row r="40" spans="1:14" x14ac:dyDescent="0.2">
      <c r="A40" s="5"/>
      <c r="B40" s="23" t="s">
        <v>28</v>
      </c>
      <c r="C40" s="8">
        <f>'[2]PC Count'!$C$35</f>
        <v>657</v>
      </c>
      <c r="D40" s="103">
        <f t="shared" si="2"/>
        <v>4.2406247982960048E-2</v>
      </c>
      <c r="E40" s="5"/>
      <c r="F40" s="47">
        <f t="shared" si="1"/>
        <v>41891</v>
      </c>
    </row>
    <row r="41" spans="1:14" x14ac:dyDescent="0.2">
      <c r="A41" s="5"/>
      <c r="B41" s="18" t="s">
        <v>138</v>
      </c>
      <c r="C41" s="8">
        <f>'[2]PC Count'!$C$36</f>
        <v>70</v>
      </c>
      <c r="D41" s="103">
        <f t="shared" si="2"/>
        <v>4.5181694959013745E-3</v>
      </c>
      <c r="E41" s="5"/>
      <c r="F41" s="47">
        <f t="shared" si="1"/>
        <v>4463</v>
      </c>
    </row>
    <row r="42" spans="1:14" x14ac:dyDescent="0.2">
      <c r="A42" s="5"/>
      <c r="B42" s="18" t="s">
        <v>30</v>
      </c>
      <c r="C42" s="8">
        <f>'[2]PC Count'!$C$38</f>
        <v>2743</v>
      </c>
      <c r="D42" s="104">
        <f t="shared" si="2"/>
        <v>0.17704769896082101</v>
      </c>
      <c r="E42" s="5"/>
      <c r="F42" s="47">
        <f>ROUND($C$6*D42,0)</f>
        <v>174897</v>
      </c>
    </row>
    <row r="43" spans="1:14" x14ac:dyDescent="0.2">
      <c r="A43" s="5"/>
      <c r="B43" s="5" t="s">
        <v>44</v>
      </c>
      <c r="C43" s="77">
        <f>SUM(C32:C42)</f>
        <v>7030</v>
      </c>
      <c r="D43" s="105">
        <f>SUM(D32:D42)</f>
        <v>0.45375330794552382</v>
      </c>
      <c r="E43" s="5"/>
      <c r="F43" s="48">
        <f>SUM(F32:F42)</f>
        <v>448240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6.1318014587232947E-3</v>
      </c>
      <c r="E45" s="4"/>
      <c r="F45" s="47">
        <f>ROUND($C$6*D45,0)</f>
        <v>6057</v>
      </c>
    </row>
    <row r="46" spans="1:14" x14ac:dyDescent="0.2">
      <c r="A46" s="5"/>
      <c r="B46" s="18" t="s">
        <v>6</v>
      </c>
      <c r="C46" s="8">
        <f>'[2]PC Count'!$C$42</f>
        <v>38</v>
      </c>
      <c r="D46" s="103">
        <f t="shared" si="3"/>
        <v>2.4527205834893179E-3</v>
      </c>
      <c r="E46" s="5"/>
      <c r="F46" s="47">
        <f>ROUND($C$6*D46,0)</f>
        <v>2423</v>
      </c>
    </row>
    <row r="47" spans="1:14" x14ac:dyDescent="0.2">
      <c r="A47" s="5"/>
      <c r="B47" s="32" t="s">
        <v>9</v>
      </c>
      <c r="C47" s="8">
        <f>'[2]PC Count'!$C$43</f>
        <v>40</v>
      </c>
      <c r="D47" s="103">
        <f t="shared" si="3"/>
        <v>2.5818111405150712E-3</v>
      </c>
      <c r="E47" s="5"/>
      <c r="F47" s="47">
        <f t="shared" ref="F47:F59" si="4">ROUND($C$6*D47,0)</f>
        <v>2550</v>
      </c>
    </row>
    <row r="48" spans="1:14" s="11" customFormat="1" x14ac:dyDescent="0.2">
      <c r="A48" s="5"/>
      <c r="B48" s="23" t="s">
        <v>5</v>
      </c>
      <c r="C48" s="8">
        <f>'[2]PC Count'!$C$44</f>
        <v>28</v>
      </c>
      <c r="D48" s="103">
        <f t="shared" si="3"/>
        <v>1.80726779836055E-3</v>
      </c>
      <c r="E48" s="5"/>
      <c r="F48" s="47">
        <f t="shared" si="4"/>
        <v>1785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8">
        <f>SUM('[2]PC Count'!$C$46:$C$47)</f>
        <v>216</v>
      </c>
      <c r="D49" s="103">
        <f t="shared" si="3"/>
        <v>1.3941780158781385E-2</v>
      </c>
      <c r="E49" s="5"/>
      <c r="F49" s="47">
        <f t="shared" si="4"/>
        <v>13772</v>
      </c>
    </row>
    <row r="50" spans="1:14" s="11" customFormat="1" x14ac:dyDescent="0.2">
      <c r="A50" s="5"/>
      <c r="B50" s="18" t="s">
        <v>11</v>
      </c>
      <c r="C50" s="8">
        <f>'[2]PC Count'!$C$48</f>
        <v>10</v>
      </c>
      <c r="D50" s="103">
        <f t="shared" si="3"/>
        <v>6.454527851287678E-4</v>
      </c>
      <c r="E50" s="5"/>
      <c r="F50" s="47">
        <f t="shared" si="4"/>
        <v>638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8">
        <f>'[2]PC Count'!$C$49</f>
        <v>131</v>
      </c>
      <c r="D51" s="103">
        <f t="shared" si="3"/>
        <v>8.4554314851868588E-3</v>
      </c>
      <c r="E51" s="5"/>
      <c r="F51" s="47">
        <f>ROUND($C$6*D51,0)</f>
        <v>8353</v>
      </c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3.8727167107726072E-4</v>
      </c>
      <c r="E52" s="5"/>
      <c r="F52" s="47">
        <f>ROUND($C$6*D52,0)</f>
        <v>383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7.6808881430323371E-3</v>
      </c>
      <c r="E53" s="5"/>
      <c r="F53" s="47">
        <f t="shared" si="4"/>
        <v>7588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1.4006325437294262E-2</v>
      </c>
      <c r="E54" s="5"/>
      <c r="F54" s="47">
        <f>ROUND($C$6*D54,0)</f>
        <v>13836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4.7118053314400051E-3</v>
      </c>
      <c r="E55" s="5"/>
      <c r="F55" s="47">
        <f t="shared" si="4"/>
        <v>4655</v>
      </c>
    </row>
    <row r="56" spans="1:14" x14ac:dyDescent="0.2">
      <c r="A56" s="5"/>
      <c r="B56" s="18" t="s">
        <v>134</v>
      </c>
      <c r="C56" s="8">
        <f>'[3]FTE Format'!$C49</f>
        <v>9</v>
      </c>
      <c r="D56" s="103">
        <f t="shared" si="3"/>
        <v>5.8090750661589103E-4</v>
      </c>
      <c r="E56" s="5"/>
      <c r="F56" s="47">
        <f t="shared" si="4"/>
        <v>574</v>
      </c>
    </row>
    <row r="57" spans="1:14" ht="1.5" customHeight="1" x14ac:dyDescent="0.2">
      <c r="A57" s="5"/>
      <c r="B57" s="18" t="s">
        <v>94</v>
      </c>
      <c r="C57" s="8">
        <f>'[2]PC Count'!$C$53</f>
        <v>38</v>
      </c>
      <c r="D57" s="103">
        <f t="shared" si="3"/>
        <v>2.4527205834893179E-3</v>
      </c>
      <c r="E57" s="5"/>
      <c r="F57" s="47">
        <f t="shared" si="4"/>
        <v>2423</v>
      </c>
    </row>
    <row r="58" spans="1:14" x14ac:dyDescent="0.2">
      <c r="A58" s="5"/>
      <c r="B58" s="23" t="s">
        <v>4</v>
      </c>
      <c r="C58" s="8">
        <f>'[2]PC Count'!$C$54</f>
        <v>43</v>
      </c>
      <c r="D58" s="103">
        <f t="shared" si="3"/>
        <v>2.7754469760537018E-3</v>
      </c>
      <c r="E58" s="5"/>
      <c r="F58" s="47">
        <f t="shared" si="4"/>
        <v>2742</v>
      </c>
    </row>
    <row r="59" spans="1:14" x14ac:dyDescent="0.2">
      <c r="A59" s="5"/>
      <c r="B59" s="23" t="s">
        <v>135</v>
      </c>
      <c r="C59" s="8">
        <f>'[3]FTE Format'!$C52</f>
        <v>15</v>
      </c>
      <c r="D59" s="103">
        <f t="shared" si="3"/>
        <v>9.6817917769315175E-4</v>
      </c>
      <c r="E59" s="5"/>
      <c r="F59" s="47">
        <f t="shared" si="4"/>
        <v>956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6.9579810236881173E-2</v>
      </c>
      <c r="E60" s="5"/>
      <c r="F60" s="95">
        <f>SUM(F45:F59)</f>
        <v>68735</v>
      </c>
    </row>
    <row r="61" spans="1:14" x14ac:dyDescent="0.2">
      <c r="A61" s="5"/>
      <c r="B61" s="12"/>
      <c r="C61" s="8"/>
      <c r="D61" s="106"/>
      <c r="E61" s="5"/>
    </row>
    <row r="62" spans="1:14" ht="13.5" thickBot="1" x14ac:dyDescent="0.25">
      <c r="A62" s="5" t="s">
        <v>32</v>
      </c>
      <c r="B62" s="5"/>
      <c r="C62" s="108">
        <f>+C60+C43+C30</f>
        <v>15493</v>
      </c>
      <c r="D62" s="115">
        <f>D60+D43+D30</f>
        <v>1</v>
      </c>
      <c r="E62" s="5"/>
      <c r="F62" s="91">
        <f>F60+F43+F30</f>
        <v>987853</v>
      </c>
      <c r="H62" s="43">
        <f>+C6</f>
        <v>987851</v>
      </c>
      <c r="I62" s="43">
        <f>+H62-F62</f>
        <v>-2</v>
      </c>
    </row>
    <row r="63" spans="1:14" ht="13.5" thickTop="1" x14ac:dyDescent="0.2">
      <c r="B63" s="22"/>
      <c r="C63" s="185"/>
      <c r="D63"/>
    </row>
    <row r="64" spans="1:14" x14ac:dyDescent="0.2">
      <c r="A64" t="s">
        <v>86</v>
      </c>
      <c r="B64" s="22"/>
      <c r="C64" s="185"/>
      <c r="D64"/>
    </row>
    <row r="65" spans="1:6" x14ac:dyDescent="0.2">
      <c r="A65" s="5"/>
      <c r="B65" s="23" t="s">
        <v>31</v>
      </c>
      <c r="C65" s="8">
        <f>'[3]PC Count'!$Z$55</f>
        <v>82</v>
      </c>
      <c r="D65" s="103"/>
      <c r="E65" s="5"/>
      <c r="F65" s="47"/>
    </row>
    <row r="66" spans="1:6" x14ac:dyDescent="0.2">
      <c r="B66" s="3" t="s">
        <v>137</v>
      </c>
      <c r="C66" s="8">
        <f>'[3]PC Count'!$Z$19</f>
        <v>186</v>
      </c>
      <c r="D66"/>
    </row>
    <row r="67" spans="1:6" x14ac:dyDescent="0.2">
      <c r="A67" s="5"/>
      <c r="B67" s="23" t="s">
        <v>25</v>
      </c>
      <c r="C67" s="8">
        <f>'[3]PC Count'!$Z$45</f>
        <v>717</v>
      </c>
      <c r="D67" s="15"/>
      <c r="E67" s="5"/>
      <c r="F67" s="47"/>
    </row>
    <row r="68" spans="1:6" x14ac:dyDescent="0.2">
      <c r="A68" t="s">
        <v>32</v>
      </c>
      <c r="C68" s="186">
        <f>C62+C66+C67+C65</f>
        <v>16478</v>
      </c>
      <c r="D68"/>
    </row>
    <row r="69" spans="1:6" x14ac:dyDescent="0.2">
      <c r="C69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  <row r="143" spans="3:4" x14ac:dyDescent="0.2">
      <c r="C143"/>
      <c r="D143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42"/>
  <sheetViews>
    <sheetView zoomScaleNormal="100" workbookViewId="0">
      <selection activeCell="D6" sqref="D6"/>
    </sheetView>
  </sheetViews>
  <sheetFormatPr defaultRowHeight="12.75" x14ac:dyDescent="0.2"/>
  <cols>
    <col min="1" max="1" width="2.42578125" customWidth="1"/>
    <col min="2" max="2" width="28" customWidth="1"/>
    <col min="3" max="3" width="9.140625" style="1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10.28515625" bestFit="1" customWidth="1"/>
    <col min="9" max="9" width="12.855468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101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2914654</v>
      </c>
      <c r="D6" s="30"/>
      <c r="E6" s="13"/>
      <c r="F6" s="67" t="s">
        <v>57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8">
        <f>'[2]PC Count'!$C$10</f>
        <v>3323</v>
      </c>
      <c r="D14" s="103">
        <f>C14/$C$62</f>
        <v>0.21448396049828955</v>
      </c>
      <c r="E14" s="5"/>
      <c r="F14" s="47">
        <f>ROUND($C$6*D14,0)+1</f>
        <v>625148</v>
      </c>
    </row>
    <row r="15" spans="1:11" x14ac:dyDescent="0.2">
      <c r="A15" s="5"/>
      <c r="B15" s="32" t="s">
        <v>37</v>
      </c>
      <c r="C15" s="8">
        <f>'[2]PC Count'!$C$11</f>
        <v>201</v>
      </c>
      <c r="D15" s="103">
        <f t="shared" ref="D15:D29" si="0">C15/$C$62</f>
        <v>1.2973600981088233E-2</v>
      </c>
      <c r="E15" s="5"/>
      <c r="F15" s="47">
        <f t="shared" ref="F15:F41" si="1">ROUND($C$6*D15,0)</f>
        <v>37814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8">
        <f>'[2]PC Count'!$C$12/2</f>
        <v>637.5</v>
      </c>
      <c r="D17" s="103">
        <f t="shared" si="0"/>
        <v>4.114761505195895E-2</v>
      </c>
      <c r="E17" s="5"/>
      <c r="F17" s="47">
        <f t="shared" si="1"/>
        <v>119931</v>
      </c>
    </row>
    <row r="18" spans="1:6" x14ac:dyDescent="0.2">
      <c r="A18" s="5"/>
      <c r="B18" s="23" t="s">
        <v>46</v>
      </c>
      <c r="C18" s="8">
        <f>'[2]PC Count'!$C$12/2</f>
        <v>637.5</v>
      </c>
      <c r="D18" s="103">
        <f t="shared" si="0"/>
        <v>4.114761505195895E-2</v>
      </c>
      <c r="E18" s="5"/>
      <c r="F18" s="47">
        <f t="shared" si="1"/>
        <v>119931</v>
      </c>
    </row>
    <row r="19" spans="1:6" x14ac:dyDescent="0.2">
      <c r="A19" s="5"/>
      <c r="B19" s="18" t="s">
        <v>14</v>
      </c>
      <c r="C19" s="8">
        <f>'[2]PC Count'!$C$13</f>
        <v>523</v>
      </c>
      <c r="D19" s="103">
        <f t="shared" si="0"/>
        <v>3.3757180662234557E-2</v>
      </c>
      <c r="E19" s="5"/>
      <c r="F19" s="47">
        <f t="shared" si="1"/>
        <v>98391</v>
      </c>
    </row>
    <row r="20" spans="1:6" x14ac:dyDescent="0.2">
      <c r="A20" s="5"/>
      <c r="B20" s="18" t="s">
        <v>136</v>
      </c>
      <c r="C20" s="8">
        <f>'[2]PC Count'!$C$14</f>
        <v>219</v>
      </c>
      <c r="D20" s="103">
        <f t="shared" si="0"/>
        <v>1.4135415994320015E-2</v>
      </c>
      <c r="E20" s="5"/>
      <c r="F20" s="47">
        <f t="shared" si="1"/>
        <v>41200</v>
      </c>
    </row>
    <row r="21" spans="1:6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8">
        <f>'[2]PC Count'!$C$17</f>
        <v>235</v>
      </c>
      <c r="D22" s="103">
        <f t="shared" si="0"/>
        <v>1.5168140450526044E-2</v>
      </c>
      <c r="E22" s="5"/>
      <c r="F22" s="47">
        <f t="shared" si="1"/>
        <v>44210</v>
      </c>
    </row>
    <row r="23" spans="1:6" x14ac:dyDescent="0.2">
      <c r="A23" s="5"/>
      <c r="B23" s="23" t="s">
        <v>17</v>
      </c>
      <c r="C23" s="8">
        <f>'[2]PC Count'!$C$18</f>
        <v>586</v>
      </c>
      <c r="D23" s="103">
        <f t="shared" si="0"/>
        <v>3.7823533208545798E-2</v>
      </c>
      <c r="E23" s="5"/>
      <c r="F23" s="47">
        <f t="shared" si="1"/>
        <v>110243</v>
      </c>
    </row>
    <row r="24" spans="1:6" x14ac:dyDescent="0.2">
      <c r="A24" s="5"/>
      <c r="B24" s="23" t="s">
        <v>129</v>
      </c>
      <c r="C24" s="8">
        <f>'[2]PC Count'!$C$20</f>
        <v>88</v>
      </c>
      <c r="D24" s="103">
        <f t="shared" si="0"/>
        <v>5.6799845091331565E-3</v>
      </c>
      <c r="E24" s="5"/>
      <c r="F24" s="47">
        <f t="shared" si="1"/>
        <v>16555</v>
      </c>
    </row>
    <row r="25" spans="1:6" x14ac:dyDescent="0.2">
      <c r="A25" s="5"/>
      <c r="B25" s="18" t="s">
        <v>22</v>
      </c>
      <c r="C25" s="8">
        <f>'[2]PC Count'!$C$21</f>
        <v>163</v>
      </c>
      <c r="D25" s="103">
        <f t="shared" si="0"/>
        <v>1.0520880397598915E-2</v>
      </c>
      <c r="E25" s="5"/>
      <c r="F25" s="47">
        <f t="shared" si="1"/>
        <v>30665</v>
      </c>
    </row>
    <row r="26" spans="1:6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8">
        <f>'[2]PC Count'!$C$23</f>
        <v>205</v>
      </c>
      <c r="D27" s="103">
        <f t="shared" si="0"/>
        <v>1.3231782095139741E-2</v>
      </c>
      <c r="E27" s="5"/>
      <c r="F27" s="47">
        <f t="shared" si="1"/>
        <v>38566</v>
      </c>
    </row>
    <row r="28" spans="1:6" x14ac:dyDescent="0.2">
      <c r="A28" s="5"/>
      <c r="B28" s="18" t="s">
        <v>131</v>
      </c>
      <c r="C28" s="8">
        <f>'[2]PC Count'!$C$24</f>
        <v>251</v>
      </c>
      <c r="D28" s="103">
        <f t="shared" si="0"/>
        <v>1.6200864906732074E-2</v>
      </c>
      <c r="E28" s="5"/>
      <c r="F28" s="47">
        <f t="shared" si="1"/>
        <v>47220</v>
      </c>
    </row>
    <row r="29" spans="1:6" x14ac:dyDescent="0.2">
      <c r="A29" s="5"/>
      <c r="B29" s="23" t="s">
        <v>18</v>
      </c>
      <c r="C29" s="92">
        <f>'[2]PC Count'!$C$25</f>
        <v>316</v>
      </c>
      <c r="D29" s="103">
        <f t="shared" si="0"/>
        <v>2.0396308010069062E-2</v>
      </c>
      <c r="E29" s="5"/>
      <c r="F29" s="89">
        <f t="shared" si="1"/>
        <v>59448</v>
      </c>
    </row>
    <row r="30" spans="1:6" x14ac:dyDescent="0.2">
      <c r="A30" s="5"/>
      <c r="B30" s="5" t="s">
        <v>84</v>
      </c>
      <c r="C30" s="77">
        <f>SUM(C14:C29)</f>
        <v>7385</v>
      </c>
      <c r="D30" s="105">
        <f>SUM(D14:D29)</f>
        <v>0.47666688181759509</v>
      </c>
      <c r="E30" s="5"/>
      <c r="F30" s="48">
        <f>SUM(F14:F29)</f>
        <v>1389322</v>
      </c>
    </row>
    <row r="31" spans="1:6" x14ac:dyDescent="0.2">
      <c r="A31" s="9"/>
      <c r="B31" s="21" t="s">
        <v>42</v>
      </c>
      <c r="C31" s="8"/>
      <c r="D31" s="103"/>
      <c r="E31" s="5"/>
      <c r="F31" s="47"/>
    </row>
    <row r="32" spans="1:6" x14ac:dyDescent="0.2">
      <c r="A32" s="9"/>
      <c r="B32" s="32" t="s">
        <v>95</v>
      </c>
      <c r="C32" s="8">
        <f>'[2]PC Count'!$C$28</f>
        <v>94</v>
      </c>
      <c r="D32" s="103">
        <f t="shared" ref="D32:D42" si="2">C32/$C$62</f>
        <v>6.0672561802104178E-3</v>
      </c>
      <c r="E32" s="5"/>
      <c r="F32" s="47">
        <f>ROUND($C$6*D32,0)</f>
        <v>17684</v>
      </c>
    </row>
    <row r="33" spans="1:14" x14ac:dyDescent="0.2">
      <c r="A33" s="5"/>
      <c r="B33" s="32" t="s">
        <v>132</v>
      </c>
      <c r="C33" s="8">
        <f>'[2]PC Count'!$C$37</f>
        <v>451</v>
      </c>
      <c r="D33" s="103">
        <f t="shared" si="2"/>
        <v>2.9109920609307428E-2</v>
      </c>
      <c r="E33" s="5"/>
      <c r="F33" s="47">
        <f>ROUND($C$6*D33,0)</f>
        <v>84845</v>
      </c>
    </row>
    <row r="34" spans="1:14" x14ac:dyDescent="0.2">
      <c r="A34" s="5"/>
      <c r="B34" s="32" t="s">
        <v>20</v>
      </c>
      <c r="C34" s="8">
        <f>'[2]PC Count'!$C$29</f>
        <v>710</v>
      </c>
      <c r="D34" s="103">
        <f t="shared" si="2"/>
        <v>4.5827147744142517E-2</v>
      </c>
      <c r="E34" s="5"/>
      <c r="F34" s="47">
        <f t="shared" si="1"/>
        <v>133570</v>
      </c>
    </row>
    <row r="35" spans="1:14" x14ac:dyDescent="0.2">
      <c r="A35" s="5"/>
      <c r="B35" s="18" t="s">
        <v>21</v>
      </c>
      <c r="C35" s="8">
        <f>'[2]PC Count'!$C$30</f>
        <v>778</v>
      </c>
      <c r="D35" s="103">
        <f t="shared" si="2"/>
        <v>5.0216226683018138E-2</v>
      </c>
      <c r="E35" s="5"/>
      <c r="F35" s="47">
        <f>ROUND($C$6*D35,0)</f>
        <v>146363</v>
      </c>
    </row>
    <row r="36" spans="1:14" x14ac:dyDescent="0.2">
      <c r="A36" s="5"/>
      <c r="B36" s="33" t="s">
        <v>24</v>
      </c>
      <c r="C36" s="8">
        <f>'[2]PC Count'!$C$31</f>
        <v>731</v>
      </c>
      <c r="D36" s="103">
        <f t="shared" si="2"/>
        <v>4.7182598592912926E-2</v>
      </c>
      <c r="E36" s="5"/>
      <c r="F36" s="47">
        <f t="shared" si="1"/>
        <v>137521</v>
      </c>
    </row>
    <row r="37" spans="1:14" x14ac:dyDescent="0.2">
      <c r="A37" s="5"/>
      <c r="B37" s="18" t="s">
        <v>26</v>
      </c>
      <c r="C37" s="8">
        <f>'[2]PC Count'!$C$32</f>
        <v>462</v>
      </c>
      <c r="D37" s="103">
        <f t="shared" si="2"/>
        <v>2.9819918672949072E-2</v>
      </c>
      <c r="E37" s="5"/>
      <c r="F37" s="47">
        <f t="shared" si="1"/>
        <v>86915</v>
      </c>
    </row>
    <row r="38" spans="1:14" x14ac:dyDescent="0.2">
      <c r="A38" s="5"/>
      <c r="B38" s="18" t="s">
        <v>27</v>
      </c>
      <c r="C38" s="8">
        <f>'[2]PC Count'!$C$33</f>
        <v>269</v>
      </c>
      <c r="D38" s="103">
        <f t="shared" si="2"/>
        <v>1.7362679919963854E-2</v>
      </c>
      <c r="E38" s="5"/>
      <c r="F38" s="47">
        <f t="shared" si="1"/>
        <v>50606</v>
      </c>
    </row>
    <row r="39" spans="1:14" x14ac:dyDescent="0.2">
      <c r="A39" s="5"/>
      <c r="B39" s="33" t="s">
        <v>43</v>
      </c>
      <c r="C39" s="8">
        <f>'[2]PC Count'!$C$34</f>
        <v>65</v>
      </c>
      <c r="D39" s="103">
        <f t="shared" si="2"/>
        <v>4.195443103336991E-3</v>
      </c>
      <c r="E39" s="5"/>
      <c r="F39" s="47">
        <f t="shared" si="1"/>
        <v>12228</v>
      </c>
    </row>
    <row r="40" spans="1:14" x14ac:dyDescent="0.2">
      <c r="A40" s="5"/>
      <c r="B40" s="23" t="s">
        <v>28</v>
      </c>
      <c r="C40" s="8">
        <f>'[2]PC Count'!$C$35</f>
        <v>657</v>
      </c>
      <c r="D40" s="103">
        <f t="shared" si="2"/>
        <v>4.2406247982960048E-2</v>
      </c>
      <c r="E40" s="5"/>
      <c r="F40" s="47">
        <f t="shared" si="1"/>
        <v>123600</v>
      </c>
    </row>
    <row r="41" spans="1:14" x14ac:dyDescent="0.2">
      <c r="A41" s="5"/>
      <c r="B41" s="18" t="s">
        <v>138</v>
      </c>
      <c r="C41" s="8">
        <f>'[2]PC Count'!$C$36</f>
        <v>70</v>
      </c>
      <c r="D41" s="103">
        <f t="shared" si="2"/>
        <v>4.5181694959013745E-3</v>
      </c>
      <c r="E41" s="5"/>
      <c r="F41" s="47">
        <f t="shared" si="1"/>
        <v>13169</v>
      </c>
    </row>
    <row r="42" spans="1:14" x14ac:dyDescent="0.2">
      <c r="A42" s="5"/>
      <c r="B42" s="18" t="s">
        <v>30</v>
      </c>
      <c r="C42" s="8">
        <f>'[2]PC Count'!$C$38</f>
        <v>2743</v>
      </c>
      <c r="D42" s="104">
        <f t="shared" si="2"/>
        <v>0.17704769896082101</v>
      </c>
      <c r="E42" s="5"/>
      <c r="F42" s="47">
        <f>ROUND($C$6*D42,0)</f>
        <v>516033</v>
      </c>
    </row>
    <row r="43" spans="1:14" x14ac:dyDescent="0.2">
      <c r="A43" s="5"/>
      <c r="B43" s="5" t="s">
        <v>44</v>
      </c>
      <c r="C43" s="77">
        <f>SUM(C32:C42)</f>
        <v>7030</v>
      </c>
      <c r="D43" s="105">
        <f>SUM(D32:D42)</f>
        <v>0.45375330794552382</v>
      </c>
      <c r="E43" s="5"/>
      <c r="F43" s="48">
        <f>SUM(F32:F42)</f>
        <v>1322534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8">
        <f>'[2]PC Count'!$C$41</f>
        <v>95</v>
      </c>
      <c r="D45" s="103">
        <f t="shared" ref="D45:D59" si="3">C45/$C$62</f>
        <v>6.1318014587232947E-3</v>
      </c>
      <c r="E45" s="4"/>
      <c r="F45" s="47">
        <f>ROUND($C$6*D45,0)</f>
        <v>17872</v>
      </c>
    </row>
    <row r="46" spans="1:14" x14ac:dyDescent="0.2">
      <c r="A46" s="5"/>
      <c r="B46" s="18" t="s">
        <v>6</v>
      </c>
      <c r="C46" s="8">
        <f>'[2]PC Count'!$C$42</f>
        <v>38</v>
      </c>
      <c r="D46" s="103">
        <f t="shared" si="3"/>
        <v>2.4527205834893179E-3</v>
      </c>
      <c r="E46" s="5"/>
      <c r="F46" s="47">
        <f>ROUND($C$6*D46,0)</f>
        <v>7149</v>
      </c>
    </row>
    <row r="47" spans="1:14" x14ac:dyDescent="0.2">
      <c r="A47" s="5"/>
      <c r="B47" s="32" t="s">
        <v>9</v>
      </c>
      <c r="C47" s="8">
        <f>'[2]PC Count'!$C$43</f>
        <v>40</v>
      </c>
      <c r="D47" s="103">
        <f t="shared" si="3"/>
        <v>2.5818111405150712E-3</v>
      </c>
      <c r="E47" s="5"/>
      <c r="F47" s="47">
        <f t="shared" ref="F47:F59" si="4">ROUND($C$6*D47,0)</f>
        <v>7525</v>
      </c>
    </row>
    <row r="48" spans="1:14" s="11" customFormat="1" x14ac:dyDescent="0.2">
      <c r="A48" s="5"/>
      <c r="B48" s="23" t="s">
        <v>5</v>
      </c>
      <c r="C48" s="8">
        <f>'[2]PC Count'!$C$44</f>
        <v>28</v>
      </c>
      <c r="D48" s="103">
        <f t="shared" si="3"/>
        <v>1.80726779836055E-3</v>
      </c>
      <c r="E48" s="5"/>
      <c r="F48" s="47">
        <f t="shared" si="4"/>
        <v>5268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8">
        <f>SUM('[2]PC Count'!$C$46:$C$47)</f>
        <v>216</v>
      </c>
      <c r="D49" s="103">
        <f t="shared" si="3"/>
        <v>1.3941780158781385E-2</v>
      </c>
      <c r="E49" s="5"/>
      <c r="F49" s="47">
        <f t="shared" si="4"/>
        <v>40635</v>
      </c>
    </row>
    <row r="50" spans="1:14" s="11" customFormat="1" x14ac:dyDescent="0.2">
      <c r="A50" s="5"/>
      <c r="B50" s="18" t="s">
        <v>11</v>
      </c>
      <c r="C50" s="8">
        <f>'[2]PC Count'!$C$48</f>
        <v>10</v>
      </c>
      <c r="D50" s="103">
        <f t="shared" si="3"/>
        <v>6.454527851287678E-4</v>
      </c>
      <c r="E50" s="5"/>
      <c r="F50" s="47">
        <f t="shared" si="4"/>
        <v>1881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8">
        <f>'[2]PC Count'!$C$49</f>
        <v>131</v>
      </c>
      <c r="D51" s="103">
        <f t="shared" si="3"/>
        <v>8.4554314851868588E-3</v>
      </c>
      <c r="E51" s="5"/>
      <c r="F51" s="47">
        <f>ROUND($C$6*D51,0)</f>
        <v>24645</v>
      </c>
    </row>
    <row r="52" spans="1:14" x14ac:dyDescent="0.2">
      <c r="A52" s="5"/>
      <c r="B52" s="18" t="s">
        <v>133</v>
      </c>
      <c r="C52" s="8">
        <f>[2]FTEs!$D$16</f>
        <v>6</v>
      </c>
      <c r="D52" s="103">
        <f t="shared" si="3"/>
        <v>3.8727167107726072E-4</v>
      </c>
      <c r="E52" s="5"/>
      <c r="F52" s="47">
        <f>ROUND($C$6*D52,0)</f>
        <v>1129</v>
      </c>
    </row>
    <row r="53" spans="1:14" x14ac:dyDescent="0.2">
      <c r="A53" s="5"/>
      <c r="B53" s="18" t="s">
        <v>7</v>
      </c>
      <c r="C53" s="8">
        <f>'[2]PC Count'!$C$50</f>
        <v>119</v>
      </c>
      <c r="D53" s="103">
        <f t="shared" si="3"/>
        <v>7.6808881430323371E-3</v>
      </c>
      <c r="E53" s="5"/>
      <c r="F53" s="47">
        <f t="shared" si="4"/>
        <v>22387</v>
      </c>
    </row>
    <row r="54" spans="1:14" x14ac:dyDescent="0.2">
      <c r="A54" s="5"/>
      <c r="B54" s="18" t="s">
        <v>10</v>
      </c>
      <c r="C54" s="8">
        <f>'[2]PC Count'!$C$51</f>
        <v>217</v>
      </c>
      <c r="D54" s="103">
        <f t="shared" si="3"/>
        <v>1.4006325437294262E-2</v>
      </c>
      <c r="E54" s="5"/>
      <c r="F54" s="47">
        <f>ROUND($C$6*D54,0)</f>
        <v>40824</v>
      </c>
    </row>
    <row r="55" spans="1:14" x14ac:dyDescent="0.2">
      <c r="A55" s="5"/>
      <c r="B55" s="18" t="s">
        <v>12</v>
      </c>
      <c r="C55" s="8">
        <f>'[2]PC Count'!$C$52</f>
        <v>73</v>
      </c>
      <c r="D55" s="103">
        <f t="shared" si="3"/>
        <v>4.7118053314400051E-3</v>
      </c>
      <c r="E55" s="5"/>
      <c r="F55" s="47">
        <f t="shared" si="4"/>
        <v>13733</v>
      </c>
    </row>
    <row r="56" spans="1:14" x14ac:dyDescent="0.2">
      <c r="A56" s="5"/>
      <c r="B56" s="18" t="s">
        <v>134</v>
      </c>
      <c r="C56" s="8">
        <f>'[3]FTE Format'!$C49</f>
        <v>9</v>
      </c>
      <c r="D56" s="103">
        <f t="shared" si="3"/>
        <v>5.8090750661589103E-4</v>
      </c>
      <c r="E56" s="5"/>
      <c r="F56" s="47">
        <f t="shared" si="4"/>
        <v>1693</v>
      </c>
    </row>
    <row r="57" spans="1:14" ht="1.5" customHeight="1" x14ac:dyDescent="0.2">
      <c r="A57" s="5"/>
      <c r="B57" s="18" t="s">
        <v>94</v>
      </c>
      <c r="C57" s="8">
        <f>'[2]PC Count'!$C$53</f>
        <v>38</v>
      </c>
      <c r="D57" s="103">
        <f t="shared" si="3"/>
        <v>2.4527205834893179E-3</v>
      </c>
      <c r="E57" s="5"/>
      <c r="F57" s="47">
        <f t="shared" si="4"/>
        <v>7149</v>
      </c>
    </row>
    <row r="58" spans="1:14" x14ac:dyDescent="0.2">
      <c r="A58" s="5"/>
      <c r="B58" s="23" t="s">
        <v>4</v>
      </c>
      <c r="C58" s="8">
        <f>'[2]PC Count'!$C$54</f>
        <v>43</v>
      </c>
      <c r="D58" s="103">
        <f t="shared" si="3"/>
        <v>2.7754469760537018E-3</v>
      </c>
      <c r="E58" s="5"/>
      <c r="F58" s="47">
        <f t="shared" si="4"/>
        <v>8089</v>
      </c>
    </row>
    <row r="59" spans="1:14" x14ac:dyDescent="0.2">
      <c r="A59" s="5"/>
      <c r="B59" s="23" t="s">
        <v>135</v>
      </c>
      <c r="C59" s="8">
        <f>'[3]FTE Format'!$C52</f>
        <v>15</v>
      </c>
      <c r="D59" s="103">
        <f t="shared" si="3"/>
        <v>9.6817917769315175E-4</v>
      </c>
      <c r="E59" s="5"/>
      <c r="F59" s="47">
        <f t="shared" si="4"/>
        <v>2822</v>
      </c>
    </row>
    <row r="60" spans="1:14" x14ac:dyDescent="0.2">
      <c r="B60" s="5" t="s">
        <v>85</v>
      </c>
      <c r="C60" s="77">
        <f>SUM(C45:C59)</f>
        <v>1078</v>
      </c>
      <c r="D60" s="105">
        <f>SUM(D45:D59)</f>
        <v>6.9579810236881173E-2</v>
      </c>
      <c r="E60" s="5"/>
      <c r="F60" s="95">
        <f>SUM(F45:F59)</f>
        <v>202801</v>
      </c>
    </row>
    <row r="61" spans="1:14" x14ac:dyDescent="0.2">
      <c r="A61" s="5"/>
      <c r="B61" s="12"/>
      <c r="C61" s="8"/>
      <c r="D61" s="106"/>
      <c r="E61" s="5"/>
    </row>
    <row r="62" spans="1:14" ht="13.5" thickBot="1" x14ac:dyDescent="0.25">
      <c r="A62" s="5" t="s">
        <v>32</v>
      </c>
      <c r="B62" s="5"/>
      <c r="C62" s="108">
        <f>+C60+C43+C30</f>
        <v>15493</v>
      </c>
      <c r="D62" s="115">
        <f>D60+D43+D30</f>
        <v>1</v>
      </c>
      <c r="E62" s="5"/>
      <c r="F62" s="91">
        <f>F60+F43+F30</f>
        <v>2914657</v>
      </c>
      <c r="H62" s="43">
        <f>+C6</f>
        <v>2914654</v>
      </c>
      <c r="I62" s="43">
        <f>+H62-F62</f>
        <v>-3</v>
      </c>
    </row>
    <row r="63" spans="1:14" ht="13.5" thickTop="1" x14ac:dyDescent="0.2">
      <c r="B63" s="22"/>
      <c r="C63" s="185"/>
      <c r="D63"/>
    </row>
    <row r="64" spans="1:14" x14ac:dyDescent="0.2">
      <c r="A64" t="s">
        <v>86</v>
      </c>
      <c r="B64" s="22"/>
      <c r="C64" s="185"/>
      <c r="D64"/>
    </row>
    <row r="65" spans="1:6" x14ac:dyDescent="0.2">
      <c r="A65" s="5"/>
      <c r="B65" s="23" t="s">
        <v>31</v>
      </c>
      <c r="C65" s="8">
        <f>'[3]PC Count'!$Z$55</f>
        <v>82</v>
      </c>
      <c r="D65" s="103"/>
      <c r="E65" s="5"/>
      <c r="F65" s="47"/>
    </row>
    <row r="66" spans="1:6" x14ac:dyDescent="0.2">
      <c r="B66" s="3" t="s">
        <v>137</v>
      </c>
      <c r="C66" s="8">
        <f>'[3]PC Count'!$Z$19</f>
        <v>186</v>
      </c>
      <c r="D66"/>
    </row>
    <row r="67" spans="1:6" x14ac:dyDescent="0.2">
      <c r="A67" s="5"/>
      <c r="B67" s="23" t="s">
        <v>25</v>
      </c>
      <c r="C67" s="8">
        <f>'[3]PC Count'!$Z$45</f>
        <v>717</v>
      </c>
      <c r="D67" s="15"/>
      <c r="E67" s="5"/>
      <c r="F67" s="47"/>
    </row>
    <row r="68" spans="1:6" x14ac:dyDescent="0.2">
      <c r="A68" t="s">
        <v>32</v>
      </c>
      <c r="C68" s="186">
        <f>C62+C66+C67+C65</f>
        <v>16478</v>
      </c>
      <c r="D68"/>
    </row>
    <row r="69" spans="1:6" x14ac:dyDescent="0.2">
      <c r="C69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142"/>
  <sheetViews>
    <sheetView topLeftCell="A37" zoomScaleNormal="100" workbookViewId="0">
      <selection activeCell="C63" sqref="C63"/>
    </sheetView>
  </sheetViews>
  <sheetFormatPr defaultRowHeight="12.75" x14ac:dyDescent="0.2"/>
  <cols>
    <col min="1" max="1" width="2.42578125" customWidth="1"/>
    <col min="2" max="2" width="28" customWidth="1"/>
    <col min="3" max="3" width="10.7109375" style="11" bestFit="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9.7109375" bestFit="1" customWidth="1"/>
    <col min="9" max="9" width="12.2851562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105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870689</v>
      </c>
      <c r="D6" s="30"/>
      <c r="E6" s="13"/>
      <c r="F6" s="107" t="s">
        <v>139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8"/>
      <c r="D14" s="103">
        <f>C14/C$62</f>
        <v>0</v>
      </c>
      <c r="E14" s="5"/>
      <c r="F14" s="47">
        <f>ROUND($C$6*D14,0)</f>
        <v>0</v>
      </c>
    </row>
    <row r="15" spans="1:11" x14ac:dyDescent="0.2">
      <c r="A15" s="5"/>
      <c r="B15" s="32" t="s">
        <v>37</v>
      </c>
      <c r="C15" s="8"/>
      <c r="D15" s="103">
        <f t="shared" ref="D15:D29" si="0">C15/C$62</f>
        <v>0</v>
      </c>
      <c r="E15" s="5"/>
      <c r="F15" s="47">
        <f t="shared" ref="F15:F41" si="1">ROUND($C$6*D15,0)</f>
        <v>0</v>
      </c>
    </row>
    <row r="16" spans="1:11" x14ac:dyDescent="0.2">
      <c r="A16" s="5"/>
      <c r="B16" s="23" t="s">
        <v>146</v>
      </c>
      <c r="C16" s="8"/>
      <c r="D16" s="103">
        <f t="shared" si="0"/>
        <v>0</v>
      </c>
      <c r="E16" s="5"/>
      <c r="F16" s="47">
        <f t="shared" si="1"/>
        <v>0</v>
      </c>
    </row>
    <row r="17" spans="1:14" x14ac:dyDescent="0.2">
      <c r="A17" s="5"/>
      <c r="B17" s="23" t="s">
        <v>45</v>
      </c>
      <c r="C17" s="8"/>
      <c r="D17" s="103">
        <f t="shared" si="0"/>
        <v>0</v>
      </c>
      <c r="E17" s="5"/>
      <c r="F17" s="47">
        <f t="shared" si="1"/>
        <v>0</v>
      </c>
    </row>
    <row r="18" spans="1:14" x14ac:dyDescent="0.2">
      <c r="A18" s="5"/>
      <c r="B18" s="23" t="s">
        <v>46</v>
      </c>
      <c r="C18" s="8"/>
      <c r="D18" s="103">
        <f t="shared" si="0"/>
        <v>0</v>
      </c>
      <c r="E18" s="5"/>
      <c r="F18" s="47">
        <f t="shared" si="1"/>
        <v>0</v>
      </c>
    </row>
    <row r="19" spans="1:14" x14ac:dyDescent="0.2">
      <c r="A19" s="5"/>
      <c r="B19" s="18" t="s">
        <v>14</v>
      </c>
      <c r="C19" s="8"/>
      <c r="D19" s="103">
        <f t="shared" si="0"/>
        <v>0</v>
      </c>
      <c r="E19" s="5"/>
      <c r="F19" s="47">
        <f t="shared" si="1"/>
        <v>0</v>
      </c>
    </row>
    <row r="20" spans="1:14" x14ac:dyDescent="0.2">
      <c r="A20" s="5"/>
      <c r="B20" s="18" t="s">
        <v>136</v>
      </c>
      <c r="C20" s="8">
        <v>36766</v>
      </c>
      <c r="D20" s="103">
        <f t="shared" si="0"/>
        <v>4.222632880397019E-2</v>
      </c>
      <c r="E20" s="5"/>
      <c r="F20" s="47">
        <f t="shared" si="1"/>
        <v>36766</v>
      </c>
    </row>
    <row r="21" spans="1:14" x14ac:dyDescent="0.2">
      <c r="A21" s="5"/>
      <c r="B21" s="18" t="s">
        <v>47</v>
      </c>
      <c r="C21" s="8"/>
      <c r="D21" s="103">
        <f t="shared" si="0"/>
        <v>0</v>
      </c>
      <c r="E21" s="5"/>
      <c r="F21" s="47">
        <f t="shared" si="1"/>
        <v>0</v>
      </c>
    </row>
    <row r="22" spans="1:14" s="11" customFormat="1" x14ac:dyDescent="0.2">
      <c r="A22" s="5"/>
      <c r="B22" s="18" t="s">
        <v>16</v>
      </c>
      <c r="C22" s="8"/>
      <c r="D22" s="103">
        <f t="shared" si="0"/>
        <v>0</v>
      </c>
      <c r="E22" s="5"/>
      <c r="F22" s="47">
        <f t="shared" si="1"/>
        <v>0</v>
      </c>
      <c r="G22"/>
      <c r="H22"/>
      <c r="I22"/>
      <c r="J22"/>
      <c r="K22"/>
      <c r="L22"/>
      <c r="M22"/>
      <c r="N22"/>
    </row>
    <row r="23" spans="1:14" x14ac:dyDescent="0.2">
      <c r="A23" s="5"/>
      <c r="B23" s="23" t="s">
        <v>17</v>
      </c>
      <c r="C23" s="8"/>
      <c r="D23" s="103">
        <f t="shared" si="0"/>
        <v>0</v>
      </c>
      <c r="E23" s="5"/>
      <c r="F23" s="47">
        <f t="shared" si="1"/>
        <v>0</v>
      </c>
    </row>
    <row r="24" spans="1:14" x14ac:dyDescent="0.2">
      <c r="A24" s="5"/>
      <c r="B24" s="23" t="s">
        <v>129</v>
      </c>
      <c r="C24" s="8"/>
      <c r="D24" s="103">
        <f t="shared" si="0"/>
        <v>0</v>
      </c>
      <c r="E24" s="5"/>
      <c r="F24" s="47">
        <f t="shared" si="1"/>
        <v>0</v>
      </c>
    </row>
    <row r="25" spans="1:14" x14ac:dyDescent="0.2">
      <c r="A25" s="5"/>
      <c r="B25" s="18" t="s">
        <v>22</v>
      </c>
      <c r="C25" s="8"/>
      <c r="D25" s="103">
        <f t="shared" si="0"/>
        <v>0</v>
      </c>
      <c r="E25" s="5"/>
      <c r="F25" s="47">
        <f t="shared" si="1"/>
        <v>0</v>
      </c>
    </row>
    <row r="26" spans="1:14" x14ac:dyDescent="0.2">
      <c r="A26" s="5"/>
      <c r="B26" s="18" t="s">
        <v>23</v>
      </c>
      <c r="C26" s="8"/>
      <c r="D26" s="103">
        <f t="shared" si="0"/>
        <v>0</v>
      </c>
      <c r="E26" s="5"/>
      <c r="F26" s="47">
        <f t="shared" si="1"/>
        <v>0</v>
      </c>
    </row>
    <row r="27" spans="1:14" x14ac:dyDescent="0.2">
      <c r="A27" s="5"/>
      <c r="B27" s="32" t="s">
        <v>34</v>
      </c>
      <c r="C27" s="8"/>
      <c r="D27" s="103">
        <f t="shared" si="0"/>
        <v>0</v>
      </c>
      <c r="E27" s="5"/>
      <c r="F27" s="47">
        <f t="shared" si="1"/>
        <v>0</v>
      </c>
    </row>
    <row r="28" spans="1:14" x14ac:dyDescent="0.2">
      <c r="A28" s="5"/>
      <c r="B28" s="18" t="s">
        <v>131</v>
      </c>
      <c r="C28" s="8"/>
      <c r="D28" s="103">
        <f t="shared" si="0"/>
        <v>0</v>
      </c>
      <c r="E28" s="5"/>
      <c r="F28" s="47">
        <f t="shared" si="1"/>
        <v>0</v>
      </c>
    </row>
    <row r="29" spans="1:14" x14ac:dyDescent="0.2">
      <c r="A29" s="5"/>
      <c r="B29" s="23" t="s">
        <v>18</v>
      </c>
      <c r="C29" s="92"/>
      <c r="D29" s="104">
        <f t="shared" si="0"/>
        <v>0</v>
      </c>
      <c r="E29" s="5"/>
      <c r="F29" s="89">
        <f t="shared" si="1"/>
        <v>0</v>
      </c>
    </row>
    <row r="30" spans="1:14" x14ac:dyDescent="0.2">
      <c r="A30" s="5"/>
      <c r="B30" s="5" t="s">
        <v>84</v>
      </c>
      <c r="C30" s="77">
        <f>SUM(C14:C29)</f>
        <v>36766</v>
      </c>
      <c r="D30" s="105">
        <f>SUM(D14:D29)</f>
        <v>4.222632880397019E-2</v>
      </c>
      <c r="E30" s="5"/>
      <c r="F30" s="48">
        <f>SUM(F14:F29)</f>
        <v>36766</v>
      </c>
    </row>
    <row r="31" spans="1:14" x14ac:dyDescent="0.2">
      <c r="A31" s="9"/>
      <c r="B31" s="21" t="s">
        <v>42</v>
      </c>
      <c r="C31" s="8"/>
      <c r="D31" s="103"/>
      <c r="E31" s="5"/>
      <c r="F31" s="47"/>
    </row>
    <row r="32" spans="1:14" x14ac:dyDescent="0.2">
      <c r="A32" s="9"/>
      <c r="B32" s="32" t="s">
        <v>95</v>
      </c>
      <c r="C32" s="8"/>
      <c r="D32" s="103">
        <f t="shared" ref="D32:D42" si="2">C32/C$62</f>
        <v>0</v>
      </c>
      <c r="E32" s="5"/>
      <c r="F32" s="47">
        <f>ROUND($C$6*D32,0)</f>
        <v>0</v>
      </c>
    </row>
    <row r="33" spans="1:14" x14ac:dyDescent="0.2">
      <c r="A33" s="5"/>
      <c r="B33" s="32" t="s">
        <v>132</v>
      </c>
      <c r="C33" s="8"/>
      <c r="D33" s="103">
        <f t="shared" si="2"/>
        <v>0</v>
      </c>
      <c r="E33" s="5"/>
      <c r="F33" s="47">
        <f>ROUND($C$6*D33,0)</f>
        <v>0</v>
      </c>
    </row>
    <row r="34" spans="1:14" x14ac:dyDescent="0.2">
      <c r="A34" s="5"/>
      <c r="B34" s="32" t="s">
        <v>20</v>
      </c>
      <c r="C34" s="8"/>
      <c r="D34" s="103">
        <f t="shared" si="2"/>
        <v>0</v>
      </c>
      <c r="E34" s="5"/>
      <c r="F34" s="47">
        <f t="shared" si="1"/>
        <v>0</v>
      </c>
    </row>
    <row r="35" spans="1:14" x14ac:dyDescent="0.2">
      <c r="A35" s="5"/>
      <c r="B35" s="18" t="s">
        <v>21</v>
      </c>
      <c r="C35" s="8"/>
      <c r="D35" s="103">
        <f t="shared" si="2"/>
        <v>0</v>
      </c>
      <c r="E35" s="5"/>
      <c r="F35" s="47">
        <f>ROUND($C$6*D35,0)</f>
        <v>0</v>
      </c>
    </row>
    <row r="36" spans="1:14" x14ac:dyDescent="0.2">
      <c r="A36" s="5"/>
      <c r="B36" s="33" t="s">
        <v>24</v>
      </c>
      <c r="C36" s="8">
        <v>377581</v>
      </c>
      <c r="D36" s="103">
        <f t="shared" si="2"/>
        <v>0.43365771245530838</v>
      </c>
      <c r="E36" s="5"/>
      <c r="F36" s="47">
        <f t="shared" si="1"/>
        <v>377581</v>
      </c>
    </row>
    <row r="37" spans="1:14" x14ac:dyDescent="0.2">
      <c r="A37" s="5"/>
      <c r="B37" s="18" t="s">
        <v>26</v>
      </c>
      <c r="C37" s="8"/>
      <c r="D37" s="103">
        <f t="shared" si="2"/>
        <v>0</v>
      </c>
      <c r="E37" s="5"/>
      <c r="F37" s="47">
        <f t="shared" si="1"/>
        <v>0</v>
      </c>
    </row>
    <row r="38" spans="1:14" x14ac:dyDescent="0.2">
      <c r="A38" s="5"/>
      <c r="B38" s="18" t="s">
        <v>27</v>
      </c>
      <c r="C38" s="8"/>
      <c r="D38" s="103">
        <f t="shared" si="2"/>
        <v>0</v>
      </c>
      <c r="E38" s="5"/>
      <c r="F38" s="47">
        <f t="shared" si="1"/>
        <v>0</v>
      </c>
    </row>
    <row r="39" spans="1:14" x14ac:dyDescent="0.2">
      <c r="A39" s="5"/>
      <c r="B39" s="33" t="s">
        <v>43</v>
      </c>
      <c r="C39" s="8"/>
      <c r="D39" s="103">
        <f t="shared" si="2"/>
        <v>0</v>
      </c>
      <c r="E39" s="5"/>
      <c r="F39" s="47">
        <f t="shared" si="1"/>
        <v>0</v>
      </c>
    </row>
    <row r="40" spans="1:14" x14ac:dyDescent="0.2">
      <c r="A40" s="5"/>
      <c r="B40" s="23" t="s">
        <v>28</v>
      </c>
      <c r="C40" s="8"/>
      <c r="D40" s="103">
        <f t="shared" si="2"/>
        <v>0</v>
      </c>
      <c r="E40" s="5"/>
      <c r="F40" s="47">
        <f t="shared" si="1"/>
        <v>0</v>
      </c>
    </row>
    <row r="41" spans="1:14" x14ac:dyDescent="0.2">
      <c r="A41" s="5"/>
      <c r="B41" s="18" t="s">
        <v>138</v>
      </c>
      <c r="C41" s="8"/>
      <c r="D41" s="103">
        <f t="shared" si="2"/>
        <v>0</v>
      </c>
      <c r="E41" s="5"/>
      <c r="F41" s="47">
        <f t="shared" si="1"/>
        <v>0</v>
      </c>
    </row>
    <row r="42" spans="1:14" x14ac:dyDescent="0.2">
      <c r="A42" s="5"/>
      <c r="B42" s="18" t="s">
        <v>30</v>
      </c>
      <c r="C42" s="8"/>
      <c r="D42" s="104">
        <f t="shared" si="2"/>
        <v>0</v>
      </c>
      <c r="E42" s="5"/>
      <c r="F42" s="47">
        <f>ROUND($C$6*D42,0)</f>
        <v>0</v>
      </c>
    </row>
    <row r="43" spans="1:14" x14ac:dyDescent="0.2">
      <c r="A43" s="5"/>
      <c r="B43" s="5" t="s">
        <v>44</v>
      </c>
      <c r="C43" s="77">
        <f>SUM(C32:C42)</f>
        <v>377581</v>
      </c>
      <c r="D43" s="105">
        <f>SUM(D32:D42)</f>
        <v>0.43365771245530838</v>
      </c>
      <c r="E43" s="5"/>
      <c r="F43" s="48">
        <f>SUM(F32:F42)</f>
        <v>377581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8"/>
      <c r="D45" s="103">
        <f t="shared" ref="D45:D59" si="3">C45/C$62</f>
        <v>0</v>
      </c>
      <c r="E45" s="4"/>
      <c r="F45" s="47">
        <f>ROUND($C$6*D45,0)</f>
        <v>0</v>
      </c>
    </row>
    <row r="46" spans="1:14" x14ac:dyDescent="0.2">
      <c r="A46" s="5"/>
      <c r="B46" s="18" t="s">
        <v>6</v>
      </c>
      <c r="C46" s="8"/>
      <c r="D46" s="103">
        <f t="shared" si="3"/>
        <v>0</v>
      </c>
      <c r="E46" s="5"/>
      <c r="F46" s="47">
        <f>ROUND($C$6*D46,0)</f>
        <v>0</v>
      </c>
    </row>
    <row r="47" spans="1:14" x14ac:dyDescent="0.2">
      <c r="A47" s="5"/>
      <c r="B47" s="32" t="s">
        <v>9</v>
      </c>
      <c r="C47" s="8">
        <v>152342</v>
      </c>
      <c r="D47" s="103">
        <f t="shared" si="3"/>
        <v>0.17496718116342344</v>
      </c>
      <c r="E47" s="5"/>
      <c r="F47" s="47">
        <f t="shared" ref="F47:F59" si="4">ROUND($C$6*D47,0)</f>
        <v>152342</v>
      </c>
    </row>
    <row r="48" spans="1:14" s="11" customFormat="1" x14ac:dyDescent="0.2">
      <c r="A48" s="5"/>
      <c r="B48" s="23" t="s">
        <v>5</v>
      </c>
      <c r="C48" s="8"/>
      <c r="D48" s="103">
        <f t="shared" si="3"/>
        <v>0</v>
      </c>
      <c r="E48" s="5"/>
      <c r="F48" s="47">
        <f t="shared" si="4"/>
        <v>0</v>
      </c>
      <c r="G48"/>
      <c r="H48"/>
      <c r="I48"/>
      <c r="J48"/>
      <c r="K48"/>
      <c r="L48"/>
      <c r="M48"/>
      <c r="N48"/>
    </row>
    <row r="49" spans="1:9" x14ac:dyDescent="0.2">
      <c r="A49" s="5"/>
      <c r="B49" s="23" t="s">
        <v>8</v>
      </c>
      <c r="C49" s="8">
        <v>139000</v>
      </c>
      <c r="D49" s="103">
        <f t="shared" si="3"/>
        <v>0.15964368448435665</v>
      </c>
      <c r="E49" s="5"/>
      <c r="F49" s="47">
        <f t="shared" si="4"/>
        <v>139000</v>
      </c>
    </row>
    <row r="50" spans="1:9" x14ac:dyDescent="0.2">
      <c r="A50" s="5"/>
      <c r="B50" s="18" t="s">
        <v>11</v>
      </c>
      <c r="C50" s="8"/>
      <c r="D50" s="103">
        <f t="shared" si="3"/>
        <v>0</v>
      </c>
      <c r="E50" s="5"/>
      <c r="F50" s="47">
        <f t="shared" si="4"/>
        <v>0</v>
      </c>
    </row>
    <row r="51" spans="1:9" x14ac:dyDescent="0.2">
      <c r="A51" s="5"/>
      <c r="B51" s="18" t="s">
        <v>3</v>
      </c>
      <c r="C51" s="8"/>
      <c r="D51" s="103">
        <f t="shared" si="3"/>
        <v>0</v>
      </c>
      <c r="E51" s="5"/>
      <c r="F51" s="47">
        <f>ROUND($C$6*D51,0)</f>
        <v>0</v>
      </c>
    </row>
    <row r="52" spans="1:9" x14ac:dyDescent="0.2">
      <c r="A52" s="5"/>
      <c r="B52" s="18" t="s">
        <v>133</v>
      </c>
      <c r="C52" s="8"/>
      <c r="D52" s="103">
        <f t="shared" si="3"/>
        <v>0</v>
      </c>
      <c r="E52" s="5"/>
      <c r="F52" s="47">
        <f>ROUND($C$6*D52,0)</f>
        <v>0</v>
      </c>
    </row>
    <row r="53" spans="1:9" x14ac:dyDescent="0.2">
      <c r="A53" s="5"/>
      <c r="B53" s="18" t="s">
        <v>7</v>
      </c>
      <c r="C53" s="8"/>
      <c r="D53" s="103">
        <f t="shared" si="3"/>
        <v>0</v>
      </c>
      <c r="E53" s="5"/>
      <c r="F53" s="47">
        <f t="shared" si="4"/>
        <v>0</v>
      </c>
    </row>
    <row r="54" spans="1:9" x14ac:dyDescent="0.2">
      <c r="A54" s="5"/>
      <c r="B54" s="18" t="s">
        <v>10</v>
      </c>
      <c r="C54" s="8"/>
      <c r="D54" s="103">
        <f t="shared" si="3"/>
        <v>0</v>
      </c>
      <c r="E54" s="5"/>
      <c r="F54" s="47">
        <f>ROUND($C$6*D54,0)</f>
        <v>0</v>
      </c>
    </row>
    <row r="55" spans="1:9" ht="1.5" customHeight="1" x14ac:dyDescent="0.2">
      <c r="A55" s="5"/>
      <c r="B55" s="18" t="s">
        <v>12</v>
      </c>
      <c r="C55" s="8"/>
      <c r="D55" s="103">
        <f t="shared" si="3"/>
        <v>0</v>
      </c>
      <c r="E55" s="5"/>
      <c r="F55" s="47">
        <f t="shared" si="4"/>
        <v>0</v>
      </c>
    </row>
    <row r="56" spans="1:9" x14ac:dyDescent="0.2">
      <c r="A56" s="5"/>
      <c r="B56" s="18" t="s">
        <v>134</v>
      </c>
      <c r="C56" s="8"/>
      <c r="D56" s="103">
        <f t="shared" si="3"/>
        <v>0</v>
      </c>
      <c r="E56" s="5"/>
      <c r="F56" s="47">
        <f t="shared" si="4"/>
        <v>0</v>
      </c>
    </row>
    <row r="57" spans="1:9" x14ac:dyDescent="0.2">
      <c r="A57" s="5"/>
      <c r="B57" s="18" t="s">
        <v>94</v>
      </c>
      <c r="C57" s="8">
        <v>165000</v>
      </c>
      <c r="D57" s="103">
        <f t="shared" si="3"/>
        <v>0.18950509309294133</v>
      </c>
      <c r="E57" s="5"/>
      <c r="F57" s="47">
        <f t="shared" si="4"/>
        <v>165000</v>
      </c>
    </row>
    <row r="58" spans="1:9" x14ac:dyDescent="0.2">
      <c r="A58" s="5"/>
      <c r="B58" s="23" t="s">
        <v>4</v>
      </c>
      <c r="C58" s="8">
        <f>'[5]FY16 Budget by Cost Pool'!$AJ$64</f>
        <v>0</v>
      </c>
      <c r="D58" s="103">
        <f t="shared" si="3"/>
        <v>0</v>
      </c>
      <c r="E58" s="5"/>
      <c r="F58" s="47">
        <f t="shared" si="4"/>
        <v>0</v>
      </c>
    </row>
    <row r="59" spans="1:9" x14ac:dyDescent="0.2">
      <c r="A59" s="5"/>
      <c r="B59" s="23" t="s">
        <v>135</v>
      </c>
      <c r="C59" s="8"/>
      <c r="D59" s="103">
        <f t="shared" si="3"/>
        <v>0</v>
      </c>
      <c r="E59" s="5"/>
      <c r="F59" s="47">
        <f t="shared" si="4"/>
        <v>0</v>
      </c>
    </row>
    <row r="60" spans="1:9" x14ac:dyDescent="0.2">
      <c r="B60" s="5" t="s">
        <v>85</v>
      </c>
      <c r="C60" s="77">
        <f>SUM(C45:C59)</f>
        <v>456342</v>
      </c>
      <c r="D60" s="105">
        <f>SUM(D45:D59)</f>
        <v>0.52411595874072137</v>
      </c>
      <c r="E60" s="5"/>
      <c r="F60" s="189">
        <f>SUM(F45:F59)</f>
        <v>456342</v>
      </c>
    </row>
    <row r="61" spans="1:9" x14ac:dyDescent="0.2">
      <c r="A61" s="5"/>
      <c r="B61" s="12"/>
      <c r="C61" s="8"/>
      <c r="D61" s="106"/>
      <c r="E61" s="5"/>
      <c r="F61" s="100"/>
    </row>
    <row r="62" spans="1:9" ht="13.5" thickBot="1" x14ac:dyDescent="0.25">
      <c r="A62" s="5" t="s">
        <v>32</v>
      </c>
      <c r="B62" s="5"/>
      <c r="C62" s="108">
        <f>+C60+C43+C30</f>
        <v>870689</v>
      </c>
      <c r="D62" s="188">
        <f>D60+D43+D30</f>
        <v>0.99999999999999989</v>
      </c>
      <c r="E62" s="5"/>
      <c r="F62" s="190">
        <f>F60+F43+F30</f>
        <v>870689</v>
      </c>
      <c r="H62" s="191">
        <f>+C6</f>
        <v>870689</v>
      </c>
      <c r="I62" s="191">
        <f>+H62-F62</f>
        <v>0</v>
      </c>
    </row>
    <row r="63" spans="1:9" ht="13.5" thickTop="1" x14ac:dyDescent="0.2">
      <c r="B63" s="22"/>
      <c r="C63" s="185"/>
      <c r="D63"/>
    </row>
    <row r="64" spans="1:9" x14ac:dyDescent="0.2">
      <c r="A64" s="4" t="s">
        <v>86</v>
      </c>
      <c r="B64" s="3"/>
      <c r="C64" s="192"/>
      <c r="D64"/>
    </row>
    <row r="65" spans="1:6" x14ac:dyDescent="0.2">
      <c r="A65" s="5"/>
      <c r="B65" s="23" t="s">
        <v>31</v>
      </c>
      <c r="C65" s="8"/>
      <c r="D65" s="103"/>
      <c r="E65" s="5"/>
      <c r="F65" s="47"/>
    </row>
    <row r="66" spans="1:6" x14ac:dyDescent="0.2">
      <c r="A66" s="4"/>
      <c r="B66" s="3" t="s">
        <v>137</v>
      </c>
      <c r="C66" s="8"/>
      <c r="D66"/>
    </row>
    <row r="67" spans="1:6" x14ac:dyDescent="0.2">
      <c r="A67" s="5"/>
      <c r="B67" s="23" t="s">
        <v>25</v>
      </c>
      <c r="C67" s="8">
        <v>0</v>
      </c>
      <c r="D67" s="15"/>
      <c r="E67" s="5"/>
      <c r="F67" s="47"/>
    </row>
    <row r="68" spans="1:6" x14ac:dyDescent="0.2">
      <c r="A68" s="4" t="s">
        <v>32</v>
      </c>
      <c r="B68" s="4"/>
      <c r="C68" s="192">
        <f>C62+C66+C67+C65</f>
        <v>870689</v>
      </c>
      <c r="D68"/>
    </row>
    <row r="69" spans="1:6" x14ac:dyDescent="0.2">
      <c r="C69" s="72"/>
      <c r="D69"/>
    </row>
    <row r="70" spans="1:6" x14ac:dyDescent="0.2">
      <c r="C70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142"/>
  <sheetViews>
    <sheetView zoomScaleNormal="100" workbookViewId="0">
      <selection activeCell="C7" sqref="C7"/>
    </sheetView>
  </sheetViews>
  <sheetFormatPr defaultRowHeight="12.75" x14ac:dyDescent="0.2"/>
  <cols>
    <col min="1" max="1" width="2.42578125" customWidth="1"/>
    <col min="2" max="2" width="28" customWidth="1"/>
    <col min="3" max="3" width="9.140625" style="11" customWidth="1"/>
    <col min="4" max="4" width="10.28515625" style="11" bestFit="1" customWidth="1"/>
    <col min="5" max="5" width="1.7109375" customWidth="1"/>
    <col min="6" max="6" width="16.140625" style="65" customWidth="1"/>
    <col min="7" max="7" width="25.28515625" bestFit="1" customWidth="1"/>
    <col min="8" max="8" width="10.28515625" bestFit="1" customWidth="1"/>
    <col min="9" max="9" width="12.85546875" bestFit="1" customWidth="1"/>
  </cols>
  <sheetData>
    <row r="1" spans="1:11" x14ac:dyDescent="0.2">
      <c r="A1" s="1" t="s">
        <v>33</v>
      </c>
      <c r="B1" s="1"/>
      <c r="C1" s="2"/>
      <c r="D1" s="3"/>
      <c r="E1" s="4"/>
      <c r="F1" s="63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63"/>
      <c r="G2" s="26"/>
      <c r="H2" s="26"/>
    </row>
    <row r="3" spans="1:11" x14ac:dyDescent="0.2">
      <c r="A3" s="25" t="s">
        <v>107</v>
      </c>
      <c r="B3" s="1"/>
      <c r="C3" s="2"/>
      <c r="D3" s="3"/>
      <c r="E3" s="4"/>
      <c r="F3" s="64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66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500000</v>
      </c>
      <c r="D6" s="30"/>
      <c r="E6" s="13"/>
      <c r="F6" s="107" t="s">
        <v>108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51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68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0</v>
      </c>
      <c r="B10" s="40"/>
      <c r="C10" s="41" t="s">
        <v>54</v>
      </c>
      <c r="D10" s="41" t="s">
        <v>2</v>
      </c>
      <c r="E10" s="42"/>
      <c r="F10" s="69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9" t="s">
        <v>39</v>
      </c>
      <c r="B12" s="12"/>
      <c r="C12" s="12"/>
      <c r="D12" s="10"/>
      <c r="E12" s="5"/>
    </row>
    <row r="13" spans="1:11" x14ac:dyDescent="0.2">
      <c r="A13" s="9"/>
      <c r="B13" s="17" t="s">
        <v>41</v>
      </c>
      <c r="C13" s="12"/>
      <c r="D13" s="10"/>
      <c r="E13" s="5"/>
    </row>
    <row r="14" spans="1:11" x14ac:dyDescent="0.2">
      <c r="A14" s="5"/>
      <c r="B14" s="18" t="s">
        <v>13</v>
      </c>
      <c r="C14" s="12">
        <f>'[2]AMANDA Users'!$C$6</f>
        <v>93</v>
      </c>
      <c r="D14" s="103">
        <f>C14/C$62</f>
        <v>7.5732899022801309E-2</v>
      </c>
      <c r="E14" s="5"/>
      <c r="F14" s="47">
        <f>ROUND($C$6*D14,0)</f>
        <v>37866</v>
      </c>
    </row>
    <row r="15" spans="1:11" x14ac:dyDescent="0.2">
      <c r="A15" s="5"/>
      <c r="B15" s="32" t="s">
        <v>37</v>
      </c>
      <c r="C15" s="12">
        <f>'[2]AMANDA Users'!$C$9</f>
        <v>11</v>
      </c>
      <c r="D15" s="103">
        <f t="shared" ref="D15:D29" si="0">C15/C$62</f>
        <v>8.9576547231270363E-3</v>
      </c>
      <c r="E15" s="5"/>
      <c r="F15" s="47">
        <f t="shared" ref="F15:F40" si="1">ROUND($C$6*D15,0)</f>
        <v>4479</v>
      </c>
    </row>
    <row r="16" spans="1:11" x14ac:dyDescent="0.2">
      <c r="A16" s="5"/>
      <c r="B16" s="23" t="s">
        <v>146</v>
      </c>
      <c r="C16" s="12"/>
      <c r="D16" s="103">
        <f t="shared" si="0"/>
        <v>0</v>
      </c>
      <c r="E16" s="5"/>
      <c r="F16" s="47">
        <f t="shared" si="1"/>
        <v>0</v>
      </c>
    </row>
    <row r="17" spans="1:6" x14ac:dyDescent="0.2">
      <c r="A17" s="5"/>
      <c r="B17" s="23" t="s">
        <v>45</v>
      </c>
      <c r="C17" s="12">
        <f>'[2]AMANDA Users'!$C$12/2</f>
        <v>80</v>
      </c>
      <c r="D17" s="103">
        <f t="shared" si="0"/>
        <v>6.5146579804560262E-2</v>
      </c>
      <c r="E17" s="5"/>
      <c r="F17" s="47">
        <f t="shared" si="1"/>
        <v>32573</v>
      </c>
    </row>
    <row r="18" spans="1:6" x14ac:dyDescent="0.2">
      <c r="A18" s="5"/>
      <c r="B18" s="23" t="s">
        <v>46</v>
      </c>
      <c r="C18" s="12">
        <f>'[2]AMANDA Users'!$C$12/2</f>
        <v>80</v>
      </c>
      <c r="D18" s="103">
        <f t="shared" si="0"/>
        <v>6.5146579804560262E-2</v>
      </c>
      <c r="E18" s="5"/>
      <c r="F18" s="47">
        <f t="shared" si="1"/>
        <v>32573</v>
      </c>
    </row>
    <row r="19" spans="1:6" x14ac:dyDescent="0.2">
      <c r="A19" s="5"/>
      <c r="B19" s="18" t="s">
        <v>14</v>
      </c>
      <c r="C19" s="12">
        <v>1</v>
      </c>
      <c r="D19" s="103">
        <f t="shared" si="0"/>
        <v>8.1433224755700329E-4</v>
      </c>
      <c r="E19" s="5"/>
      <c r="F19" s="47">
        <f t="shared" si="1"/>
        <v>407</v>
      </c>
    </row>
    <row r="20" spans="1:6" x14ac:dyDescent="0.2">
      <c r="A20" s="5"/>
      <c r="B20" s="18" t="s">
        <v>136</v>
      </c>
      <c r="C20" s="12">
        <f>'[2]AMANDA Users'!$C$10</f>
        <v>71</v>
      </c>
      <c r="D20" s="103">
        <f t="shared" si="0"/>
        <v>5.7817589576547229E-2</v>
      </c>
      <c r="E20" s="5"/>
      <c r="F20" s="47">
        <f t="shared" si="1"/>
        <v>28909</v>
      </c>
    </row>
    <row r="21" spans="1:6" x14ac:dyDescent="0.2">
      <c r="A21" s="5"/>
      <c r="B21" s="18" t="s">
        <v>47</v>
      </c>
      <c r="C21" s="12"/>
      <c r="D21" s="103">
        <f t="shared" si="0"/>
        <v>0</v>
      </c>
      <c r="E21" s="5"/>
      <c r="F21" s="47">
        <f t="shared" si="1"/>
        <v>0</v>
      </c>
    </row>
    <row r="22" spans="1:6" x14ac:dyDescent="0.2">
      <c r="A22" s="5"/>
      <c r="B22" s="18" t="s">
        <v>16</v>
      </c>
      <c r="C22" s="12">
        <f>'[2]AMANDA Users'!$C$5</f>
        <v>99</v>
      </c>
      <c r="D22" s="103">
        <f t="shared" si="0"/>
        <v>8.0618892508143317E-2</v>
      </c>
      <c r="E22" s="5"/>
      <c r="F22" s="47">
        <f>ROUND($C$6*D22,0)-1</f>
        <v>40308</v>
      </c>
    </row>
    <row r="23" spans="1:6" x14ac:dyDescent="0.2">
      <c r="A23" s="5"/>
      <c r="B23" s="23" t="s">
        <v>17</v>
      </c>
      <c r="C23" s="12"/>
      <c r="D23" s="103">
        <f t="shared" si="0"/>
        <v>0</v>
      </c>
      <c r="E23" s="5"/>
      <c r="F23" s="47">
        <f t="shared" si="1"/>
        <v>0</v>
      </c>
    </row>
    <row r="24" spans="1:6" x14ac:dyDescent="0.2">
      <c r="A24" s="5"/>
      <c r="B24" s="23" t="s">
        <v>129</v>
      </c>
      <c r="C24" s="12">
        <f>'[2]AMANDA Users'!$C$18</f>
        <v>11</v>
      </c>
      <c r="D24" s="103">
        <f t="shared" si="0"/>
        <v>8.9576547231270363E-3</v>
      </c>
      <c r="E24" s="5"/>
      <c r="F24" s="47">
        <f t="shared" si="1"/>
        <v>4479</v>
      </c>
    </row>
    <row r="25" spans="1:6" x14ac:dyDescent="0.2">
      <c r="A25" s="5"/>
      <c r="B25" s="18" t="s">
        <v>22</v>
      </c>
      <c r="C25" s="12"/>
      <c r="D25" s="103">
        <f t="shared" si="0"/>
        <v>0</v>
      </c>
      <c r="E25" s="5"/>
      <c r="F25" s="47">
        <f t="shared" si="1"/>
        <v>0</v>
      </c>
    </row>
    <row r="26" spans="1:6" x14ac:dyDescent="0.2">
      <c r="A26" s="5"/>
      <c r="B26" s="18" t="s">
        <v>23</v>
      </c>
      <c r="C26" s="12"/>
      <c r="D26" s="103">
        <f t="shared" si="0"/>
        <v>0</v>
      </c>
      <c r="E26" s="5"/>
      <c r="F26" s="47">
        <f t="shared" si="1"/>
        <v>0</v>
      </c>
    </row>
    <row r="27" spans="1:6" x14ac:dyDescent="0.2">
      <c r="A27" s="5"/>
      <c r="B27" s="32" t="s">
        <v>34</v>
      </c>
      <c r="C27" s="12"/>
      <c r="D27" s="103">
        <f t="shared" si="0"/>
        <v>0</v>
      </c>
      <c r="E27" s="5"/>
      <c r="F27" s="47">
        <f t="shared" si="1"/>
        <v>0</v>
      </c>
    </row>
    <row r="28" spans="1:6" x14ac:dyDescent="0.2">
      <c r="A28" s="5"/>
      <c r="B28" s="18" t="s">
        <v>131</v>
      </c>
      <c r="C28" s="12">
        <f>'[2]AMANDA Users'!$C$32</f>
        <v>47</v>
      </c>
      <c r="D28" s="103">
        <f t="shared" si="0"/>
        <v>3.8273615635179156E-2</v>
      </c>
      <c r="E28" s="5"/>
      <c r="F28" s="47">
        <f t="shared" si="1"/>
        <v>19137</v>
      </c>
    </row>
    <row r="29" spans="1:6" x14ac:dyDescent="0.2">
      <c r="A29" s="5"/>
      <c r="B29" s="23" t="s">
        <v>18</v>
      </c>
      <c r="C29" s="90">
        <f>'[2]AMANDA Users'!$C$34</f>
        <v>134</v>
      </c>
      <c r="D29" s="104">
        <f t="shared" si="0"/>
        <v>0.10912052117263844</v>
      </c>
      <c r="E29" s="5"/>
      <c r="F29" s="89">
        <f t="shared" si="1"/>
        <v>54560</v>
      </c>
    </row>
    <row r="30" spans="1:6" x14ac:dyDescent="0.2">
      <c r="A30" s="5"/>
      <c r="B30" s="5" t="s">
        <v>84</v>
      </c>
      <c r="C30" s="14">
        <f>SUM(C14:C29)</f>
        <v>627</v>
      </c>
      <c r="D30" s="105">
        <f>SUM(D14:D29)</f>
        <v>0.51058631921824105</v>
      </c>
      <c r="E30" s="5"/>
      <c r="F30" s="48">
        <f>SUM(F14:F29)</f>
        <v>255291</v>
      </c>
    </row>
    <row r="31" spans="1:6" x14ac:dyDescent="0.2">
      <c r="A31" s="9"/>
      <c r="B31" s="21" t="s">
        <v>42</v>
      </c>
      <c r="C31" s="12"/>
      <c r="D31" s="103"/>
      <c r="E31" s="5"/>
      <c r="F31" s="47"/>
    </row>
    <row r="32" spans="1:6" x14ac:dyDescent="0.2">
      <c r="A32" s="9"/>
      <c r="B32" s="32" t="s">
        <v>95</v>
      </c>
      <c r="C32" s="12"/>
      <c r="D32" s="103">
        <f t="shared" ref="D32:D42" si="2">C32/C$62</f>
        <v>0</v>
      </c>
      <c r="E32" s="5"/>
      <c r="F32" s="47">
        <f>ROUND($C$6*D32,0)</f>
        <v>0</v>
      </c>
    </row>
    <row r="33" spans="1:14" x14ac:dyDescent="0.2">
      <c r="A33" s="5"/>
      <c r="B33" s="32" t="s">
        <v>132</v>
      </c>
      <c r="C33" s="12">
        <f>SUM('[2]AMANDA Users'!$C$16)</f>
        <v>364</v>
      </c>
      <c r="D33" s="103">
        <f t="shared" si="2"/>
        <v>0.29641693811074921</v>
      </c>
      <c r="E33" s="5"/>
      <c r="F33" s="47">
        <f>ROUND($C$6*D33,0)</f>
        <v>148208</v>
      </c>
    </row>
    <row r="34" spans="1:14" x14ac:dyDescent="0.2">
      <c r="A34" s="5"/>
      <c r="B34" s="32" t="s">
        <v>20</v>
      </c>
      <c r="C34" s="12"/>
      <c r="D34" s="103">
        <f t="shared" si="2"/>
        <v>0</v>
      </c>
      <c r="E34" s="5"/>
      <c r="F34" s="47">
        <f t="shared" si="1"/>
        <v>0</v>
      </c>
    </row>
    <row r="35" spans="1:14" x14ac:dyDescent="0.2">
      <c r="A35" s="5"/>
      <c r="B35" s="18" t="s">
        <v>21</v>
      </c>
      <c r="C35" s="12">
        <f>'[2]AMANDA Users'!$C$7</f>
        <v>50</v>
      </c>
      <c r="D35" s="103">
        <f t="shared" si="2"/>
        <v>4.071661237785016E-2</v>
      </c>
      <c r="E35" s="5"/>
      <c r="F35" s="47">
        <f>ROUND($C$6*D35,0)</f>
        <v>20358</v>
      </c>
    </row>
    <row r="36" spans="1:14" x14ac:dyDescent="0.2">
      <c r="A36" s="5"/>
      <c r="B36" s="33" t="s">
        <v>149</v>
      </c>
      <c r="C36" s="12">
        <f>'[2]AMANDA Users'!$C$20</f>
        <v>66</v>
      </c>
      <c r="D36" s="103">
        <f t="shared" si="2"/>
        <v>5.3745928338762218E-2</v>
      </c>
      <c r="E36" s="5"/>
      <c r="F36" s="47">
        <f t="shared" si="1"/>
        <v>26873</v>
      </c>
    </row>
    <row r="37" spans="1:14" x14ac:dyDescent="0.2">
      <c r="A37" s="5"/>
      <c r="B37" s="18" t="s">
        <v>26</v>
      </c>
      <c r="C37" s="12">
        <f>'[2]AMANDA Users'!$C$8</f>
        <v>1</v>
      </c>
      <c r="D37" s="103">
        <f t="shared" si="2"/>
        <v>8.1433224755700329E-4</v>
      </c>
      <c r="E37" s="5"/>
      <c r="F37" s="47">
        <f t="shared" si="1"/>
        <v>407</v>
      </c>
    </row>
    <row r="38" spans="1:14" x14ac:dyDescent="0.2">
      <c r="A38" s="5"/>
      <c r="B38" s="18" t="s">
        <v>27</v>
      </c>
      <c r="C38" s="12"/>
      <c r="D38" s="103">
        <f t="shared" si="2"/>
        <v>0</v>
      </c>
      <c r="E38" s="5"/>
      <c r="F38" s="47">
        <f t="shared" si="1"/>
        <v>0</v>
      </c>
    </row>
    <row r="39" spans="1:14" x14ac:dyDescent="0.2">
      <c r="A39" s="5"/>
      <c r="B39" s="33" t="s">
        <v>43</v>
      </c>
      <c r="C39" s="12">
        <f>'[2]AMANDA Users'!$C$23</f>
        <v>21</v>
      </c>
      <c r="D39" s="103">
        <f t="shared" si="2"/>
        <v>1.7100977198697069E-2</v>
      </c>
      <c r="E39" s="5"/>
      <c r="F39" s="47">
        <f t="shared" si="1"/>
        <v>8550</v>
      </c>
    </row>
    <row r="40" spans="1:14" x14ac:dyDescent="0.2">
      <c r="A40" s="5"/>
      <c r="B40" s="23" t="s">
        <v>28</v>
      </c>
      <c r="C40" s="12">
        <f>'[2]AMANDA Users'!$C$28</f>
        <v>6</v>
      </c>
      <c r="D40" s="103">
        <f t="shared" si="2"/>
        <v>4.8859934853420191E-3</v>
      </c>
      <c r="E40" s="5"/>
      <c r="F40" s="47">
        <f t="shared" si="1"/>
        <v>2443</v>
      </c>
    </row>
    <row r="41" spans="1:14" x14ac:dyDescent="0.2">
      <c r="A41" s="5"/>
      <c r="B41" s="18" t="s">
        <v>138</v>
      </c>
      <c r="C41" s="12">
        <f>'[2]AMANDA Users'!$C$29</f>
        <v>34</v>
      </c>
      <c r="D41" s="103">
        <f t="shared" si="2"/>
        <v>2.7687296416938109E-2</v>
      </c>
      <c r="E41" s="5"/>
      <c r="F41" s="47">
        <f>ROUND($C$6*D41,0)-1</f>
        <v>13843</v>
      </c>
    </row>
    <row r="42" spans="1:14" x14ac:dyDescent="0.2">
      <c r="A42" s="5"/>
      <c r="B42" s="18" t="s">
        <v>30</v>
      </c>
      <c r="C42" s="12">
        <f>'[2]AMANDA Users'!$C$4</f>
        <v>6</v>
      </c>
      <c r="D42" s="104">
        <f t="shared" si="2"/>
        <v>4.8859934853420191E-3</v>
      </c>
      <c r="E42" s="5"/>
      <c r="F42" s="47">
        <f>ROUND($C$6*D42,0)</f>
        <v>2443</v>
      </c>
    </row>
    <row r="43" spans="1:14" x14ac:dyDescent="0.2">
      <c r="A43" s="5"/>
      <c r="B43" s="5" t="s">
        <v>44</v>
      </c>
      <c r="C43" s="14">
        <f>SUM(C32:C42)</f>
        <v>548</v>
      </c>
      <c r="D43" s="105">
        <f>SUM(D32:D42)</f>
        <v>0.44625407166123787</v>
      </c>
      <c r="E43" s="5"/>
      <c r="F43" s="48">
        <f>SUM(F32:F42)</f>
        <v>223125</v>
      </c>
    </row>
    <row r="44" spans="1:14" x14ac:dyDescent="0.2">
      <c r="A44" s="9"/>
      <c r="B44" s="45" t="s">
        <v>83</v>
      </c>
      <c r="C44" s="8"/>
      <c r="D44" s="103"/>
      <c r="E44" s="4"/>
      <c r="F44" s="47"/>
    </row>
    <row r="45" spans="1:14" x14ac:dyDescent="0.2">
      <c r="A45" s="9"/>
      <c r="B45" s="18" t="s">
        <v>93</v>
      </c>
      <c r="C45" s="12">
        <f>'[2]AMANDA Users'!$C$13</f>
        <v>3</v>
      </c>
      <c r="D45" s="103">
        <f t="shared" ref="D45:D59" si="3">C45/C$62</f>
        <v>2.4429967426710096E-3</v>
      </c>
      <c r="E45" s="4"/>
      <c r="F45" s="47">
        <f>ROUND($C$6*D45,0)</f>
        <v>1221</v>
      </c>
    </row>
    <row r="46" spans="1:14" x14ac:dyDescent="0.2">
      <c r="A46" s="5"/>
      <c r="B46" s="18" t="s">
        <v>6</v>
      </c>
      <c r="C46" s="12">
        <f>'[2]AMANDA Users'!$C$25</f>
        <v>12</v>
      </c>
      <c r="D46" s="103">
        <f t="shared" si="3"/>
        <v>9.7719869706840382E-3</v>
      </c>
      <c r="E46" s="5"/>
      <c r="F46" s="47">
        <f>ROUND($C$6*D46,0)</f>
        <v>4886</v>
      </c>
    </row>
    <row r="47" spans="1:14" x14ac:dyDescent="0.2">
      <c r="A47" s="5"/>
      <c r="B47" s="32" t="s">
        <v>9</v>
      </c>
      <c r="C47" s="12"/>
      <c r="D47" s="103">
        <f t="shared" si="3"/>
        <v>0</v>
      </c>
      <c r="E47" s="5"/>
      <c r="F47" s="47">
        <f t="shared" ref="F47:F59" si="4">ROUND($C$6*D47,0)</f>
        <v>0</v>
      </c>
    </row>
    <row r="48" spans="1:14" s="11" customFormat="1" x14ac:dyDescent="0.2">
      <c r="A48" s="5"/>
      <c r="B48" s="23" t="s">
        <v>5</v>
      </c>
      <c r="C48" s="12"/>
      <c r="D48" s="103">
        <f t="shared" si="3"/>
        <v>0</v>
      </c>
      <c r="E48" s="5"/>
      <c r="F48" s="47">
        <f t="shared" si="4"/>
        <v>0</v>
      </c>
      <c r="G48"/>
      <c r="H48"/>
      <c r="I48"/>
      <c r="J48"/>
      <c r="K48"/>
      <c r="L48"/>
      <c r="M48"/>
      <c r="N48"/>
    </row>
    <row r="49" spans="1:14" x14ac:dyDescent="0.2">
      <c r="A49" s="5"/>
      <c r="B49" s="23" t="s">
        <v>8</v>
      </c>
      <c r="C49" s="12">
        <f>'[2]AMANDA Users'!$C$14+'[2]AMANDA Users'!$C$19</f>
        <v>15</v>
      </c>
      <c r="D49" s="103">
        <f t="shared" si="3"/>
        <v>1.2214983713355049E-2</v>
      </c>
      <c r="E49" s="5"/>
      <c r="F49" s="47">
        <f t="shared" si="4"/>
        <v>6107</v>
      </c>
    </row>
    <row r="50" spans="1:14" s="11" customFormat="1" x14ac:dyDescent="0.2">
      <c r="A50" s="5"/>
      <c r="B50" s="18" t="s">
        <v>11</v>
      </c>
      <c r="C50" s="12"/>
      <c r="D50" s="103">
        <f t="shared" si="3"/>
        <v>0</v>
      </c>
      <c r="E50" s="5"/>
      <c r="F50" s="47">
        <f t="shared" si="4"/>
        <v>0</v>
      </c>
      <c r="G50"/>
      <c r="H50"/>
      <c r="I50"/>
      <c r="J50"/>
      <c r="K50"/>
      <c r="L50"/>
      <c r="M50"/>
      <c r="N50"/>
    </row>
    <row r="51" spans="1:14" x14ac:dyDescent="0.2">
      <c r="A51" s="5"/>
      <c r="B51" s="18" t="s">
        <v>3</v>
      </c>
      <c r="C51" s="12"/>
      <c r="D51" s="103">
        <f t="shared" si="3"/>
        <v>0</v>
      </c>
      <c r="E51" s="5"/>
      <c r="F51" s="47">
        <f>ROUND($C$6*D51,0)</f>
        <v>0</v>
      </c>
    </row>
    <row r="52" spans="1:14" x14ac:dyDescent="0.2">
      <c r="A52" s="5"/>
      <c r="B52" s="18" t="s">
        <v>133</v>
      </c>
      <c r="C52" s="12"/>
      <c r="D52" s="103">
        <f t="shared" si="3"/>
        <v>0</v>
      </c>
      <c r="E52" s="5"/>
      <c r="F52" s="47">
        <f>ROUND($C$6*D52,0)</f>
        <v>0</v>
      </c>
    </row>
    <row r="53" spans="1:14" x14ac:dyDescent="0.2">
      <c r="A53" s="5"/>
      <c r="B53" s="18" t="s">
        <v>7</v>
      </c>
      <c r="C53" s="12">
        <f>'[2]AMANDA Users'!$C$21</f>
        <v>6</v>
      </c>
      <c r="D53" s="103">
        <f t="shared" si="3"/>
        <v>4.8859934853420191E-3</v>
      </c>
      <c r="E53" s="5"/>
      <c r="F53" s="47">
        <f t="shared" si="4"/>
        <v>2443</v>
      </c>
    </row>
    <row r="54" spans="1:14" x14ac:dyDescent="0.2">
      <c r="A54" s="5"/>
      <c r="B54" s="18" t="s">
        <v>10</v>
      </c>
      <c r="C54" s="12">
        <f>'[2]AMANDA Users'!$C$27</f>
        <v>6</v>
      </c>
      <c r="D54" s="103">
        <f t="shared" si="3"/>
        <v>4.8859934853420191E-3</v>
      </c>
      <c r="E54" s="5"/>
      <c r="F54" s="47">
        <f>ROUND($C$6*D54,0)</f>
        <v>2443</v>
      </c>
    </row>
    <row r="55" spans="1:14" x14ac:dyDescent="0.2">
      <c r="A55" s="5"/>
      <c r="B55" s="18" t="s">
        <v>12</v>
      </c>
      <c r="C55" s="12">
        <f>'[2]AMANDA Users'!$C$22</f>
        <v>1</v>
      </c>
      <c r="D55" s="103">
        <f t="shared" si="3"/>
        <v>8.1433224755700329E-4</v>
      </c>
      <c r="E55" s="5"/>
      <c r="F55" s="47">
        <f t="shared" si="4"/>
        <v>407</v>
      </c>
    </row>
    <row r="56" spans="1:14" x14ac:dyDescent="0.2">
      <c r="A56" s="5"/>
      <c r="B56" s="18" t="s">
        <v>134</v>
      </c>
      <c r="C56" s="12"/>
      <c r="D56" s="103">
        <f t="shared" si="3"/>
        <v>0</v>
      </c>
      <c r="E56" s="5"/>
      <c r="F56" s="47">
        <f t="shared" si="4"/>
        <v>0</v>
      </c>
    </row>
    <row r="57" spans="1:14" x14ac:dyDescent="0.2">
      <c r="A57" s="5"/>
      <c r="B57" s="18" t="s">
        <v>94</v>
      </c>
      <c r="C57" s="12">
        <f>'[2]AMANDA Users'!$C$26</f>
        <v>8</v>
      </c>
      <c r="D57" s="103">
        <f t="shared" si="3"/>
        <v>6.5146579804560263E-3</v>
      </c>
      <c r="E57" s="5"/>
      <c r="F57" s="47">
        <f t="shared" si="4"/>
        <v>3257</v>
      </c>
    </row>
    <row r="58" spans="1:14" x14ac:dyDescent="0.2">
      <c r="A58" s="5"/>
      <c r="B58" s="23" t="s">
        <v>4</v>
      </c>
      <c r="C58" s="12"/>
      <c r="D58" s="103">
        <f t="shared" si="3"/>
        <v>0</v>
      </c>
      <c r="E58" s="5"/>
      <c r="F58" s="47">
        <f t="shared" si="4"/>
        <v>0</v>
      </c>
    </row>
    <row r="59" spans="1:14" x14ac:dyDescent="0.2">
      <c r="A59" s="5"/>
      <c r="B59" s="23" t="s">
        <v>135</v>
      </c>
      <c r="C59" s="12">
        <f>'[2]AMANDA Users'!$C$33</f>
        <v>2</v>
      </c>
      <c r="D59" s="103">
        <f t="shared" si="3"/>
        <v>1.6286644951140066E-3</v>
      </c>
      <c r="E59" s="5"/>
      <c r="F59" s="47">
        <f t="shared" si="4"/>
        <v>814</v>
      </c>
    </row>
    <row r="60" spans="1:14" x14ac:dyDescent="0.2">
      <c r="B60" s="5" t="s">
        <v>85</v>
      </c>
      <c r="C60" s="14">
        <f>SUM(C45:C59)</f>
        <v>53</v>
      </c>
      <c r="D60" s="105">
        <f>SUM(D45:D59)</f>
        <v>4.3159609120521171E-2</v>
      </c>
      <c r="E60" s="5"/>
      <c r="F60" s="95">
        <f>SUM(F45:F59)</f>
        <v>21578</v>
      </c>
    </row>
    <row r="61" spans="1:14" x14ac:dyDescent="0.2">
      <c r="A61" s="5"/>
      <c r="B61" s="12"/>
      <c r="C61" s="12"/>
      <c r="D61" s="106"/>
      <c r="E61" s="5"/>
    </row>
    <row r="62" spans="1:14" ht="13.5" thickBot="1" x14ac:dyDescent="0.25">
      <c r="A62" s="5" t="s">
        <v>32</v>
      </c>
      <c r="B62" s="5"/>
      <c r="C62" s="16">
        <f>+C60+C43+C30</f>
        <v>1228</v>
      </c>
      <c r="D62" s="115">
        <f>D60+D43+D30</f>
        <v>1</v>
      </c>
      <c r="E62" s="5"/>
      <c r="F62" s="91">
        <f>F60+F43+F30</f>
        <v>499994</v>
      </c>
      <c r="H62" s="43">
        <f>+C6</f>
        <v>500000</v>
      </c>
      <c r="I62" s="43">
        <f>+H62-F62</f>
        <v>6</v>
      </c>
    </row>
    <row r="63" spans="1:14" ht="13.5" thickTop="1" x14ac:dyDescent="0.2">
      <c r="B63" s="22"/>
      <c r="C63" s="24"/>
      <c r="D63"/>
    </row>
    <row r="64" spans="1:14" x14ac:dyDescent="0.2">
      <c r="A64" t="s">
        <v>86</v>
      </c>
      <c r="B64" s="22"/>
      <c r="C64" s="24"/>
      <c r="D64"/>
    </row>
    <row r="65" spans="1:6" x14ac:dyDescent="0.2">
      <c r="A65" s="5"/>
      <c r="B65" s="23" t="s">
        <v>31</v>
      </c>
      <c r="C65" s="12"/>
      <c r="D65" s="103"/>
      <c r="E65" s="5"/>
      <c r="F65" s="47"/>
    </row>
    <row r="66" spans="1:6" x14ac:dyDescent="0.2">
      <c r="B66" s="3" t="s">
        <v>137</v>
      </c>
      <c r="C66" s="12"/>
      <c r="D66"/>
    </row>
    <row r="67" spans="1:6" x14ac:dyDescent="0.2">
      <c r="A67" s="5"/>
      <c r="B67" s="23" t="s">
        <v>25</v>
      </c>
      <c r="C67" s="12">
        <f>'[2]AMANDA Users'!$C$3+'[2]AMANDA Users'!$C$15</f>
        <v>63</v>
      </c>
      <c r="D67" s="15"/>
      <c r="E67" s="5"/>
      <c r="F67" s="47"/>
    </row>
    <row r="68" spans="1:6" x14ac:dyDescent="0.2">
      <c r="A68" t="s">
        <v>32</v>
      </c>
      <c r="C68" s="114">
        <f>C62+C66+C67+C65</f>
        <v>1291</v>
      </c>
      <c r="D68"/>
    </row>
    <row r="69" spans="1:6" x14ac:dyDescent="0.2">
      <c r="C69"/>
      <c r="D69"/>
    </row>
    <row r="70" spans="1:6" x14ac:dyDescent="0.2">
      <c r="C70" s="44"/>
      <c r="D70"/>
    </row>
    <row r="71" spans="1:6" x14ac:dyDescent="0.2">
      <c r="C71"/>
      <c r="D71"/>
    </row>
    <row r="72" spans="1:6" x14ac:dyDescent="0.2">
      <c r="C72"/>
      <c r="D72"/>
    </row>
    <row r="73" spans="1:6" x14ac:dyDescent="0.2">
      <c r="C73"/>
      <c r="D73"/>
    </row>
    <row r="74" spans="1:6" x14ac:dyDescent="0.2">
      <c r="C74"/>
      <c r="D74"/>
    </row>
    <row r="75" spans="1:6" x14ac:dyDescent="0.2">
      <c r="C75"/>
      <c r="D75"/>
    </row>
    <row r="76" spans="1:6" x14ac:dyDescent="0.2">
      <c r="C76"/>
      <c r="D76"/>
    </row>
    <row r="77" spans="1:6" x14ac:dyDescent="0.2">
      <c r="C77"/>
      <c r="D77"/>
    </row>
    <row r="78" spans="1:6" x14ac:dyDescent="0.2">
      <c r="C78"/>
      <c r="D78"/>
    </row>
    <row r="79" spans="1:6" x14ac:dyDescent="0.2">
      <c r="C79"/>
      <c r="D79"/>
    </row>
    <row r="80" spans="1:6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  <row r="107" spans="3:4" x14ac:dyDescent="0.2">
      <c r="C107"/>
      <c r="D107"/>
    </row>
    <row r="108" spans="3:4" x14ac:dyDescent="0.2">
      <c r="C108"/>
      <c r="D108"/>
    </row>
    <row r="109" spans="3:4" x14ac:dyDescent="0.2">
      <c r="C109"/>
      <c r="D109"/>
    </row>
    <row r="110" spans="3:4" x14ac:dyDescent="0.2">
      <c r="C110"/>
      <c r="D110"/>
    </row>
    <row r="111" spans="3:4" x14ac:dyDescent="0.2">
      <c r="C111"/>
      <c r="D111"/>
    </row>
    <row r="112" spans="3:4" x14ac:dyDescent="0.2">
      <c r="C112"/>
      <c r="D112"/>
    </row>
    <row r="113" spans="3:4" x14ac:dyDescent="0.2">
      <c r="C113"/>
      <c r="D113"/>
    </row>
    <row r="114" spans="3:4" x14ac:dyDescent="0.2">
      <c r="C114"/>
      <c r="D114"/>
    </row>
    <row r="115" spans="3:4" x14ac:dyDescent="0.2">
      <c r="C115"/>
      <c r="D115"/>
    </row>
    <row r="116" spans="3:4" x14ac:dyDescent="0.2">
      <c r="C116"/>
      <c r="D116"/>
    </row>
    <row r="117" spans="3:4" x14ac:dyDescent="0.2">
      <c r="C117"/>
      <c r="D117"/>
    </row>
    <row r="118" spans="3:4" x14ac:dyDescent="0.2">
      <c r="C118"/>
      <c r="D118"/>
    </row>
    <row r="119" spans="3:4" x14ac:dyDescent="0.2">
      <c r="C119"/>
      <c r="D119"/>
    </row>
    <row r="120" spans="3:4" x14ac:dyDescent="0.2">
      <c r="C120"/>
      <c r="D120"/>
    </row>
    <row r="121" spans="3:4" x14ac:dyDescent="0.2">
      <c r="C121"/>
      <c r="D121"/>
    </row>
    <row r="122" spans="3:4" x14ac:dyDescent="0.2">
      <c r="C122"/>
      <c r="D122"/>
    </row>
    <row r="123" spans="3:4" x14ac:dyDescent="0.2">
      <c r="C123"/>
      <c r="D123"/>
    </row>
    <row r="124" spans="3:4" x14ac:dyDescent="0.2">
      <c r="C124"/>
      <c r="D124"/>
    </row>
    <row r="125" spans="3:4" x14ac:dyDescent="0.2">
      <c r="C125"/>
      <c r="D125"/>
    </row>
    <row r="126" spans="3:4" x14ac:dyDescent="0.2">
      <c r="C126"/>
      <c r="D126"/>
    </row>
    <row r="127" spans="3:4" x14ac:dyDescent="0.2">
      <c r="C127"/>
      <c r="D127"/>
    </row>
    <row r="128" spans="3:4" x14ac:dyDescent="0.2">
      <c r="C128"/>
      <c r="D128"/>
    </row>
    <row r="129" spans="3:4" x14ac:dyDescent="0.2">
      <c r="C129"/>
      <c r="D129"/>
    </row>
    <row r="130" spans="3:4" x14ac:dyDescent="0.2">
      <c r="C130"/>
      <c r="D130"/>
    </row>
    <row r="131" spans="3:4" x14ac:dyDescent="0.2">
      <c r="C131"/>
      <c r="D131"/>
    </row>
    <row r="132" spans="3:4" x14ac:dyDescent="0.2">
      <c r="C132"/>
      <c r="D132"/>
    </row>
    <row r="133" spans="3:4" x14ac:dyDescent="0.2">
      <c r="C133"/>
      <c r="D133"/>
    </row>
    <row r="134" spans="3:4" x14ac:dyDescent="0.2">
      <c r="C134"/>
      <c r="D134"/>
    </row>
    <row r="135" spans="3:4" x14ac:dyDescent="0.2">
      <c r="C135"/>
      <c r="D135"/>
    </row>
    <row r="136" spans="3:4" x14ac:dyDescent="0.2">
      <c r="C136"/>
      <c r="D136"/>
    </row>
    <row r="137" spans="3:4" x14ac:dyDescent="0.2">
      <c r="C137"/>
      <c r="D137"/>
    </row>
    <row r="138" spans="3:4" x14ac:dyDescent="0.2">
      <c r="C138"/>
      <c r="D138"/>
    </row>
    <row r="139" spans="3:4" x14ac:dyDescent="0.2">
      <c r="C139"/>
      <c r="D139"/>
    </row>
    <row r="140" spans="3:4" x14ac:dyDescent="0.2">
      <c r="C140"/>
      <c r="D140"/>
    </row>
    <row r="141" spans="3:4" x14ac:dyDescent="0.2">
      <c r="C141"/>
      <c r="D141"/>
    </row>
    <row r="142" spans="3:4" x14ac:dyDescent="0.2">
      <c r="C142"/>
      <c r="D142"/>
    </row>
  </sheetData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8"/>
  <sheetViews>
    <sheetView workbookViewId="0">
      <selection activeCell="C25" sqref="C25"/>
    </sheetView>
  </sheetViews>
  <sheetFormatPr defaultRowHeight="12.75" x14ac:dyDescent="0.2"/>
  <cols>
    <col min="1" max="1" width="5.42578125" customWidth="1"/>
    <col min="2" max="2" width="38.140625" customWidth="1"/>
    <col min="3" max="3" width="17" customWidth="1"/>
    <col min="6" max="6" width="11.28515625" bestFit="1" customWidth="1"/>
    <col min="7" max="7" width="11.85546875" bestFit="1" customWidth="1"/>
  </cols>
  <sheetData>
    <row r="1" spans="1:3" x14ac:dyDescent="0.2">
      <c r="A1" s="7" t="s">
        <v>140</v>
      </c>
      <c r="B1" s="27"/>
      <c r="C1" s="13"/>
    </row>
    <row r="2" spans="1:3" x14ac:dyDescent="0.2">
      <c r="A2" s="58" t="s">
        <v>79</v>
      </c>
      <c r="B2" s="13"/>
      <c r="C2" s="13"/>
    </row>
    <row r="3" spans="1:3" x14ac:dyDescent="0.2">
      <c r="A3" s="25" t="s">
        <v>104</v>
      </c>
      <c r="B3" s="13"/>
      <c r="C3" s="13"/>
    </row>
    <row r="4" spans="1:3" x14ac:dyDescent="0.2">
      <c r="A4" s="13"/>
      <c r="B4" s="13"/>
      <c r="C4" s="99" t="s">
        <v>147</v>
      </c>
    </row>
    <row r="5" spans="1:3" x14ac:dyDescent="0.2">
      <c r="A5" s="26" t="s">
        <v>80</v>
      </c>
      <c r="B5" s="13"/>
      <c r="C5" s="26"/>
    </row>
    <row r="6" spans="1:3" x14ac:dyDescent="0.2">
      <c r="B6" s="4" t="s">
        <v>87</v>
      </c>
      <c r="C6" s="50">
        <v>5175996</v>
      </c>
    </row>
    <row r="7" spans="1:3" x14ac:dyDescent="0.2">
      <c r="B7" s="4" t="s">
        <v>58</v>
      </c>
      <c r="C7" s="50">
        <v>4850396</v>
      </c>
    </row>
    <row r="8" spans="1:3" x14ac:dyDescent="0.2">
      <c r="B8" s="4" t="s">
        <v>88</v>
      </c>
      <c r="C8" s="50">
        <v>6919375</v>
      </c>
    </row>
    <row r="9" spans="1:3" x14ac:dyDescent="0.2">
      <c r="B9" s="4" t="s">
        <v>89</v>
      </c>
      <c r="C9" s="50">
        <v>19216082</v>
      </c>
    </row>
    <row r="10" spans="1:3" x14ac:dyDescent="0.2">
      <c r="B10" s="4" t="s">
        <v>62</v>
      </c>
      <c r="C10" s="50">
        <v>3606402</v>
      </c>
    </row>
    <row r="11" spans="1:3" x14ac:dyDescent="0.2">
      <c r="B11" s="4" t="s">
        <v>49</v>
      </c>
      <c r="C11" s="50">
        <v>978675</v>
      </c>
    </row>
    <row r="12" spans="1:3" x14ac:dyDescent="0.2">
      <c r="B12" s="13" t="s">
        <v>81</v>
      </c>
      <c r="C12" s="50">
        <v>0</v>
      </c>
    </row>
    <row r="13" spans="1:3" x14ac:dyDescent="0.2">
      <c r="B13" s="3" t="s">
        <v>112</v>
      </c>
      <c r="C13" s="116">
        <v>3076555</v>
      </c>
    </row>
    <row r="14" spans="1:3" x14ac:dyDescent="0.2">
      <c r="B14" s="3" t="s">
        <v>114</v>
      </c>
      <c r="C14" s="116">
        <v>3110660</v>
      </c>
    </row>
    <row r="15" spans="1:3" x14ac:dyDescent="0.2">
      <c r="B15" s="4" t="s">
        <v>63</v>
      </c>
      <c r="C15" s="50">
        <v>5704700</v>
      </c>
    </row>
    <row r="16" spans="1:3" x14ac:dyDescent="0.2">
      <c r="B16" s="4" t="s">
        <v>64</v>
      </c>
      <c r="C16" s="50">
        <v>4421533</v>
      </c>
    </row>
    <row r="17" spans="1:7" x14ac:dyDescent="0.2">
      <c r="A17" s="1" t="s">
        <v>144</v>
      </c>
      <c r="B17" s="13"/>
      <c r="C17" s="50"/>
      <c r="F17" s="3"/>
    </row>
    <row r="18" spans="1:7" x14ac:dyDescent="0.2">
      <c r="B18" s="4" t="s">
        <v>145</v>
      </c>
      <c r="C18" s="51">
        <v>5273194</v>
      </c>
      <c r="F18" s="121"/>
    </row>
    <row r="19" spans="1:7" x14ac:dyDescent="0.2">
      <c r="A19" s="26" t="s">
        <v>72</v>
      </c>
      <c r="B19" s="13"/>
      <c r="C19" s="50"/>
      <c r="F19" s="4"/>
    </row>
    <row r="20" spans="1:7" x14ac:dyDescent="0.2">
      <c r="B20" s="4"/>
      <c r="C20" s="51"/>
      <c r="F20" s="4"/>
    </row>
    <row r="21" spans="1:7" x14ac:dyDescent="0.2">
      <c r="B21" s="4"/>
      <c r="C21" s="51"/>
      <c r="F21" s="3" t="s">
        <v>127</v>
      </c>
    </row>
    <row r="22" spans="1:7" x14ac:dyDescent="0.2">
      <c r="B22" s="13" t="s">
        <v>73</v>
      </c>
      <c r="C22" s="52">
        <f>SUM(C6:C21)</f>
        <v>62333568</v>
      </c>
      <c r="F22" s="117"/>
      <c r="G22" s="178">
        <f>F22-C22</f>
        <v>-62333568</v>
      </c>
    </row>
    <row r="23" spans="1:7" x14ac:dyDescent="0.2">
      <c r="B23" s="13"/>
      <c r="C23" s="13"/>
    </row>
    <row r="24" spans="1:7" x14ac:dyDescent="0.2">
      <c r="B24" s="53" t="s">
        <v>74</v>
      </c>
      <c r="C24" s="13"/>
    </row>
    <row r="25" spans="1:7" ht="15" x14ac:dyDescent="0.2">
      <c r="B25" s="119" t="s">
        <v>75</v>
      </c>
      <c r="C25" s="54">
        <v>-1757746</v>
      </c>
      <c r="D25" s="98"/>
    </row>
    <row r="26" spans="1:7" ht="15" x14ac:dyDescent="0.2">
      <c r="B26" s="193"/>
      <c r="C26" s="54"/>
      <c r="D26" s="98"/>
    </row>
    <row r="27" spans="1:7" ht="15" x14ac:dyDescent="0.2">
      <c r="B27" s="194"/>
      <c r="C27" s="54"/>
      <c r="D27" s="98"/>
    </row>
    <row r="28" spans="1:7" x14ac:dyDescent="0.2">
      <c r="B28" s="120" t="s">
        <v>76</v>
      </c>
      <c r="C28" s="54">
        <v>-8900</v>
      </c>
    </row>
    <row r="29" spans="1:7" x14ac:dyDescent="0.2">
      <c r="B29" s="13" t="s">
        <v>77</v>
      </c>
      <c r="C29" s="54">
        <v>0</v>
      </c>
    </row>
    <row r="30" spans="1:7" x14ac:dyDescent="0.2">
      <c r="B30" s="13" t="s">
        <v>78</v>
      </c>
      <c r="C30" s="55">
        <f>SUM(C22:C29)</f>
        <v>60566922</v>
      </c>
    </row>
    <row r="31" spans="1:7" x14ac:dyDescent="0.2">
      <c r="B31" s="13"/>
      <c r="C31" s="13"/>
    </row>
    <row r="32" spans="1:7" x14ac:dyDescent="0.2">
      <c r="B32" s="101" t="s">
        <v>152</v>
      </c>
      <c r="C32" s="50">
        <f>+Summary!N58+Summary!U58+Summary!V58+Summary!W58</f>
        <v>62333587</v>
      </c>
    </row>
    <row r="33" spans="2:3" x14ac:dyDescent="0.2">
      <c r="B33" s="13"/>
      <c r="C33" s="13"/>
    </row>
    <row r="34" spans="2:3" ht="13.5" thickBot="1" x14ac:dyDescent="0.25">
      <c r="B34" s="102" t="s">
        <v>153</v>
      </c>
      <c r="C34" s="56">
        <f>+C30-C32</f>
        <v>-1766665</v>
      </c>
    </row>
    <row r="35" spans="2:3" ht="13.5" thickTop="1" x14ac:dyDescent="0.2">
      <c r="B35" s="57"/>
      <c r="C35" s="13"/>
    </row>
    <row r="36" spans="2:3" x14ac:dyDescent="0.2">
      <c r="B36" s="57"/>
      <c r="C36" s="13"/>
    </row>
    <row r="37" spans="2:3" x14ac:dyDescent="0.2">
      <c r="B37" s="57"/>
      <c r="C37" s="13"/>
    </row>
    <row r="38" spans="2:3" x14ac:dyDescent="0.2">
      <c r="B38" s="57"/>
      <c r="C38" s="13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06"/>
  <sheetViews>
    <sheetView zoomScaleNormal="100" workbookViewId="0">
      <selection activeCell="C7" sqref="C7"/>
    </sheetView>
  </sheetViews>
  <sheetFormatPr defaultRowHeight="12.75" x14ac:dyDescent="0.2"/>
  <cols>
    <col min="1" max="1" width="2.42578125" customWidth="1"/>
    <col min="2" max="2" width="28" customWidth="1"/>
    <col min="3" max="3" width="12" style="11" bestFit="1" customWidth="1"/>
    <col min="4" max="4" width="10.28515625" style="11" bestFit="1" customWidth="1"/>
    <col min="5" max="5" width="1.7109375" customWidth="1"/>
    <col min="6" max="6" width="16.140625" customWidth="1"/>
    <col min="7" max="7" width="25.28515625" bestFit="1" customWidth="1"/>
    <col min="8" max="8" width="10.7109375" bestFit="1" customWidth="1"/>
    <col min="9" max="9" width="14.5703125" customWidth="1"/>
  </cols>
  <sheetData>
    <row r="1" spans="1:11" x14ac:dyDescent="0.2">
      <c r="A1" s="1" t="s">
        <v>33</v>
      </c>
      <c r="B1" s="1"/>
      <c r="C1" s="2"/>
      <c r="D1" s="3"/>
      <c r="E1" s="4"/>
      <c r="F1" s="26"/>
      <c r="G1" s="26"/>
      <c r="H1" s="26"/>
    </row>
    <row r="2" spans="1:11" x14ac:dyDescent="0.2">
      <c r="A2" s="7" t="s">
        <v>148</v>
      </c>
      <c r="B2" s="1"/>
      <c r="C2" s="2"/>
      <c r="D2" s="3"/>
      <c r="E2" s="4"/>
      <c r="F2" s="26"/>
      <c r="G2" s="26"/>
      <c r="H2" s="26"/>
    </row>
    <row r="3" spans="1:11" x14ac:dyDescent="0.2">
      <c r="A3" s="25" t="s">
        <v>60</v>
      </c>
      <c r="B3" s="1"/>
      <c r="C3" s="2"/>
      <c r="D3" s="3"/>
      <c r="E3" s="4"/>
      <c r="F3" s="27"/>
      <c r="G3" s="26"/>
      <c r="H3" s="26"/>
    </row>
    <row r="4" spans="1:11" x14ac:dyDescent="0.2">
      <c r="A4" s="1"/>
      <c r="B4" s="1"/>
      <c r="C4" s="2"/>
      <c r="D4" s="3"/>
      <c r="E4" s="4"/>
    </row>
    <row r="5" spans="1:11" x14ac:dyDescent="0.2">
      <c r="A5" s="26" t="s">
        <v>50</v>
      </c>
      <c r="B5" s="26"/>
      <c r="C5" s="28" t="s">
        <v>51</v>
      </c>
      <c r="D5" s="29"/>
      <c r="E5" s="13"/>
      <c r="F5" s="25" t="s">
        <v>52</v>
      </c>
      <c r="G5" s="13"/>
      <c r="H5" s="13"/>
      <c r="I5" s="13"/>
      <c r="J5" s="13"/>
    </row>
    <row r="6" spans="1:11" x14ac:dyDescent="0.2">
      <c r="A6" s="26"/>
      <c r="B6" s="13" t="s">
        <v>32</v>
      </c>
      <c r="C6" s="30">
        <v>7576415</v>
      </c>
      <c r="D6" s="30"/>
      <c r="E6" s="13"/>
      <c r="F6" s="31" t="s">
        <v>68</v>
      </c>
      <c r="G6" s="13"/>
      <c r="H6" s="13"/>
      <c r="I6" s="13"/>
      <c r="J6" s="13"/>
      <c r="K6" s="13"/>
    </row>
    <row r="7" spans="1:11" x14ac:dyDescent="0.2">
      <c r="A7" s="26"/>
      <c r="B7" s="13"/>
      <c r="C7" s="30"/>
      <c r="D7" s="30"/>
      <c r="E7" s="13"/>
      <c r="F7" s="13"/>
      <c r="G7" s="13"/>
      <c r="H7" s="13"/>
      <c r="I7" s="13"/>
      <c r="J7" s="13"/>
      <c r="K7" s="13"/>
    </row>
    <row r="8" spans="1:11" ht="13.5" thickBot="1" x14ac:dyDescent="0.25">
      <c r="A8" s="35"/>
      <c r="B8" s="35"/>
      <c r="C8" s="36"/>
      <c r="D8" s="37"/>
      <c r="E8" s="38"/>
      <c r="F8" s="39"/>
    </row>
    <row r="9" spans="1:11" ht="25.5" customHeight="1" x14ac:dyDescent="0.2">
      <c r="A9" s="34" t="s">
        <v>53</v>
      </c>
      <c r="B9" s="1"/>
      <c r="C9" s="2"/>
      <c r="D9" s="3"/>
      <c r="E9" s="4"/>
    </row>
    <row r="10" spans="1:11" x14ac:dyDescent="0.2">
      <c r="A10" s="40" t="s">
        <v>69</v>
      </c>
      <c r="B10" s="40"/>
      <c r="C10" s="41" t="s">
        <v>54</v>
      </c>
      <c r="D10" s="41" t="s">
        <v>2</v>
      </c>
      <c r="E10" s="42"/>
      <c r="F10" s="41" t="s">
        <v>55</v>
      </c>
    </row>
    <row r="11" spans="1:11" ht="2.1" customHeight="1" x14ac:dyDescent="0.2">
      <c r="A11" s="6"/>
      <c r="B11" s="6"/>
      <c r="C11" s="8"/>
      <c r="D11" s="8"/>
      <c r="E11" s="4"/>
    </row>
    <row r="12" spans="1:11" x14ac:dyDescent="0.2">
      <c r="A12" s="5"/>
      <c r="B12" s="18" t="s">
        <v>122</v>
      </c>
      <c r="C12" s="47">
        <v>2042975</v>
      </c>
      <c r="D12" s="103">
        <f>C12/$C$20</f>
        <v>0.11433181693052755</v>
      </c>
      <c r="E12" s="5"/>
      <c r="F12" s="8">
        <f t="shared" ref="F12:F19" si="0">ROUND($C$6*D12,0)</f>
        <v>866225</v>
      </c>
    </row>
    <row r="13" spans="1:11" x14ac:dyDescent="0.2">
      <c r="A13" s="5"/>
      <c r="B13" s="32" t="s">
        <v>58</v>
      </c>
      <c r="C13" s="47">
        <v>1635206</v>
      </c>
      <c r="D13" s="103">
        <f t="shared" ref="D13:D19" si="1">C13/$C$20</f>
        <v>9.1511679308704325E-2</v>
      </c>
      <c r="E13" s="5"/>
      <c r="F13" s="8">
        <f t="shared" si="0"/>
        <v>693330</v>
      </c>
    </row>
    <row r="14" spans="1:11" x14ac:dyDescent="0.2">
      <c r="A14" s="5"/>
      <c r="B14" s="23" t="s">
        <v>88</v>
      </c>
      <c r="C14" s="47">
        <v>3197561</v>
      </c>
      <c r="D14" s="103">
        <f t="shared" si="1"/>
        <v>0.17894636932717953</v>
      </c>
      <c r="E14" s="5"/>
      <c r="F14" s="8">
        <f t="shared" si="0"/>
        <v>1355772</v>
      </c>
    </row>
    <row r="15" spans="1:11" x14ac:dyDescent="0.2">
      <c r="A15" s="5"/>
      <c r="B15" s="23" t="s">
        <v>120</v>
      </c>
      <c r="C15" s="47">
        <v>6325946</v>
      </c>
      <c r="D15" s="103">
        <f t="shared" si="1"/>
        <v>0.35402141484080962</v>
      </c>
      <c r="E15" s="5"/>
      <c r="F15" s="8">
        <f>ROUND($C$6*D15,0)+1</f>
        <v>2682214</v>
      </c>
    </row>
    <row r="16" spans="1:11" x14ac:dyDescent="0.2">
      <c r="A16" s="5"/>
      <c r="B16" s="23" t="s">
        <v>121</v>
      </c>
      <c r="C16" s="47">
        <v>1947130</v>
      </c>
      <c r="D16" s="103">
        <f t="shared" si="1"/>
        <v>0.10896800533532623</v>
      </c>
      <c r="E16" s="5"/>
      <c r="F16" s="8">
        <f t="shared" si="0"/>
        <v>825587</v>
      </c>
    </row>
    <row r="17" spans="1:9" x14ac:dyDescent="0.2">
      <c r="A17" s="5"/>
      <c r="B17" s="18" t="s">
        <v>49</v>
      </c>
      <c r="C17" s="47">
        <v>494093</v>
      </c>
      <c r="D17" s="103">
        <f t="shared" si="1"/>
        <v>2.7651121733087848E-2</v>
      </c>
      <c r="E17" s="5"/>
      <c r="F17" s="8">
        <f t="shared" si="0"/>
        <v>209496</v>
      </c>
    </row>
    <row r="18" spans="1:9" x14ac:dyDescent="0.2">
      <c r="A18" s="5"/>
      <c r="B18" s="23" t="s">
        <v>112</v>
      </c>
      <c r="C18" s="47">
        <v>1382492</v>
      </c>
      <c r="D18" s="103">
        <f t="shared" si="1"/>
        <v>7.736894590091356E-2</v>
      </c>
      <c r="E18" s="5"/>
      <c r="F18" s="8">
        <f t="shared" si="0"/>
        <v>586179</v>
      </c>
    </row>
    <row r="19" spans="1:9" x14ac:dyDescent="0.2">
      <c r="A19" s="5"/>
      <c r="B19" s="18" t="s">
        <v>123</v>
      </c>
      <c r="C19" s="47">
        <v>843420</v>
      </c>
      <c r="D19" s="103">
        <f t="shared" si="1"/>
        <v>4.7200646623451359E-2</v>
      </c>
      <c r="E19" s="5"/>
      <c r="F19" s="8">
        <f t="shared" si="0"/>
        <v>357612</v>
      </c>
    </row>
    <row r="20" spans="1:9" x14ac:dyDescent="0.2">
      <c r="A20" s="5" t="s">
        <v>40</v>
      </c>
      <c r="B20" s="5"/>
      <c r="C20" s="48">
        <f>SUM(C11:C19)</f>
        <v>17868823</v>
      </c>
      <c r="D20" s="19">
        <f>SUM(D12:D19)</f>
        <v>1</v>
      </c>
      <c r="E20" s="5"/>
      <c r="F20" s="48">
        <f>SUM(F11:F19)</f>
        <v>7576415</v>
      </c>
      <c r="H20" s="43">
        <f>+C6</f>
        <v>7576415</v>
      </c>
      <c r="I20" s="44">
        <f>+H20-F20</f>
        <v>0</v>
      </c>
    </row>
    <row r="21" spans="1:9" x14ac:dyDescent="0.2">
      <c r="A21" s="5"/>
      <c r="B21" s="5"/>
      <c r="C21" s="47"/>
      <c r="D21" s="20"/>
      <c r="E21" s="5"/>
      <c r="F21" s="12"/>
    </row>
    <row r="22" spans="1:9" x14ac:dyDescent="0.2">
      <c r="B22" s="24"/>
      <c r="C22" s="49"/>
      <c r="D22"/>
    </row>
    <row r="23" spans="1:9" x14ac:dyDescent="0.2">
      <c r="A23" s="5" t="s">
        <v>66</v>
      </c>
      <c r="B23" s="24"/>
      <c r="C23" s="47">
        <v>20454741</v>
      </c>
      <c r="D23"/>
    </row>
    <row r="24" spans="1:9" x14ac:dyDescent="0.2">
      <c r="A24" s="5"/>
      <c r="B24" s="94" t="s">
        <v>70</v>
      </c>
      <c r="C24" s="89">
        <v>2585918</v>
      </c>
      <c r="D24"/>
    </row>
    <row r="25" spans="1:9" x14ac:dyDescent="0.2">
      <c r="A25" s="5"/>
      <c r="B25" s="94" t="s">
        <v>32</v>
      </c>
      <c r="C25" s="48">
        <f>+C23-C24</f>
        <v>17868823</v>
      </c>
      <c r="D25"/>
    </row>
    <row r="26" spans="1:9" x14ac:dyDescent="0.2">
      <c r="A26" s="5" t="s">
        <v>71</v>
      </c>
      <c r="C26" s="47">
        <f>+C20-C25</f>
        <v>0</v>
      </c>
      <c r="D26"/>
    </row>
    <row r="27" spans="1:9" x14ac:dyDescent="0.2">
      <c r="C27" s="47"/>
      <c r="D27"/>
    </row>
    <row r="28" spans="1:9" x14ac:dyDescent="0.2">
      <c r="C28"/>
      <c r="D28"/>
    </row>
    <row r="29" spans="1:9" x14ac:dyDescent="0.2">
      <c r="C29"/>
      <c r="D29"/>
    </row>
    <row r="30" spans="1:9" x14ac:dyDescent="0.2">
      <c r="C30"/>
      <c r="D30"/>
    </row>
    <row r="31" spans="1:9" x14ac:dyDescent="0.2">
      <c r="C31"/>
      <c r="D31"/>
    </row>
    <row r="32" spans="1:9" x14ac:dyDescent="0.2">
      <c r="C32"/>
      <c r="D32"/>
    </row>
    <row r="33" spans="3:4" x14ac:dyDescent="0.2">
      <c r="C33"/>
      <c r="D33"/>
    </row>
    <row r="34" spans="3:4" x14ac:dyDescent="0.2">
      <c r="C34"/>
      <c r="D34"/>
    </row>
    <row r="35" spans="3:4" x14ac:dyDescent="0.2">
      <c r="C35"/>
      <c r="D35"/>
    </row>
    <row r="36" spans="3:4" x14ac:dyDescent="0.2">
      <c r="C36"/>
      <c r="D36"/>
    </row>
    <row r="37" spans="3:4" x14ac:dyDescent="0.2">
      <c r="C37"/>
      <c r="D37"/>
    </row>
    <row r="38" spans="3:4" x14ac:dyDescent="0.2">
      <c r="C38"/>
      <c r="D38"/>
    </row>
    <row r="39" spans="3:4" x14ac:dyDescent="0.2">
      <c r="C39"/>
      <c r="D39"/>
    </row>
    <row r="40" spans="3:4" x14ac:dyDescent="0.2">
      <c r="C40"/>
      <c r="D40"/>
    </row>
    <row r="41" spans="3:4" x14ac:dyDescent="0.2">
      <c r="C41"/>
      <c r="D41"/>
    </row>
    <row r="42" spans="3:4" x14ac:dyDescent="0.2">
      <c r="C42"/>
      <c r="D42"/>
    </row>
    <row r="43" spans="3:4" x14ac:dyDescent="0.2">
      <c r="C43"/>
      <c r="D43"/>
    </row>
    <row r="44" spans="3:4" x14ac:dyDescent="0.2">
      <c r="C44"/>
      <c r="D44"/>
    </row>
    <row r="45" spans="3:4" x14ac:dyDescent="0.2">
      <c r="C45"/>
      <c r="D45"/>
    </row>
    <row r="46" spans="3:4" x14ac:dyDescent="0.2">
      <c r="C46"/>
      <c r="D46"/>
    </row>
    <row r="47" spans="3:4" x14ac:dyDescent="0.2">
      <c r="C47"/>
      <c r="D47"/>
    </row>
    <row r="48" spans="3:4" x14ac:dyDescent="0.2">
      <c r="C48"/>
      <c r="D48"/>
    </row>
    <row r="49" spans="3:4" x14ac:dyDescent="0.2">
      <c r="C49"/>
      <c r="D49"/>
    </row>
    <row r="50" spans="3:4" x14ac:dyDescent="0.2">
      <c r="C50"/>
      <c r="D50"/>
    </row>
    <row r="51" spans="3:4" x14ac:dyDescent="0.2">
      <c r="C51"/>
      <c r="D51"/>
    </row>
    <row r="52" spans="3:4" x14ac:dyDescent="0.2">
      <c r="C52"/>
      <c r="D52"/>
    </row>
    <row r="53" spans="3:4" x14ac:dyDescent="0.2">
      <c r="C53"/>
      <c r="D53"/>
    </row>
    <row r="54" spans="3:4" x14ac:dyDescent="0.2">
      <c r="C54"/>
      <c r="D54"/>
    </row>
    <row r="55" spans="3:4" x14ac:dyDescent="0.2">
      <c r="C55"/>
      <c r="D55"/>
    </row>
    <row r="56" spans="3:4" x14ac:dyDescent="0.2">
      <c r="C56"/>
      <c r="D56"/>
    </row>
    <row r="57" spans="3:4" x14ac:dyDescent="0.2">
      <c r="C57"/>
      <c r="D57"/>
    </row>
    <row r="58" spans="3:4" x14ac:dyDescent="0.2">
      <c r="C58"/>
      <c r="D58"/>
    </row>
    <row r="59" spans="3:4" x14ac:dyDescent="0.2">
      <c r="C59"/>
      <c r="D59"/>
    </row>
    <row r="60" spans="3:4" x14ac:dyDescent="0.2">
      <c r="C60"/>
      <c r="D60"/>
    </row>
    <row r="61" spans="3:4" x14ac:dyDescent="0.2">
      <c r="C61"/>
      <c r="D61"/>
    </row>
    <row r="62" spans="3:4" x14ac:dyDescent="0.2">
      <c r="C62"/>
      <c r="D62"/>
    </row>
    <row r="63" spans="3:4" x14ac:dyDescent="0.2">
      <c r="C63"/>
      <c r="D63"/>
    </row>
    <row r="64" spans="3:4" x14ac:dyDescent="0.2">
      <c r="C64"/>
      <c r="D64"/>
    </row>
    <row r="65" spans="3:4" x14ac:dyDescent="0.2">
      <c r="C65"/>
      <c r="D65"/>
    </row>
    <row r="66" spans="3:4" x14ac:dyDescent="0.2">
      <c r="C66"/>
      <c r="D66"/>
    </row>
    <row r="67" spans="3:4" x14ac:dyDescent="0.2">
      <c r="C67"/>
      <c r="D67"/>
    </row>
    <row r="68" spans="3:4" x14ac:dyDescent="0.2">
      <c r="C68"/>
      <c r="D68"/>
    </row>
    <row r="69" spans="3:4" x14ac:dyDescent="0.2">
      <c r="C69"/>
      <c r="D69"/>
    </row>
    <row r="70" spans="3:4" x14ac:dyDescent="0.2">
      <c r="C70"/>
      <c r="D70"/>
    </row>
    <row r="71" spans="3:4" x14ac:dyDescent="0.2">
      <c r="C71"/>
      <c r="D71"/>
    </row>
    <row r="72" spans="3:4" x14ac:dyDescent="0.2">
      <c r="C72"/>
      <c r="D72"/>
    </row>
    <row r="73" spans="3:4" x14ac:dyDescent="0.2">
      <c r="C73"/>
      <c r="D73"/>
    </row>
    <row r="74" spans="3:4" x14ac:dyDescent="0.2">
      <c r="C74"/>
      <c r="D74"/>
    </row>
    <row r="75" spans="3:4" x14ac:dyDescent="0.2">
      <c r="C75"/>
      <c r="D75"/>
    </row>
    <row r="76" spans="3:4" x14ac:dyDescent="0.2">
      <c r="C76"/>
      <c r="D76"/>
    </row>
    <row r="77" spans="3:4" x14ac:dyDescent="0.2">
      <c r="C77"/>
      <c r="D77"/>
    </row>
    <row r="78" spans="3:4" x14ac:dyDescent="0.2">
      <c r="C78"/>
      <c r="D78"/>
    </row>
    <row r="79" spans="3:4" x14ac:dyDescent="0.2">
      <c r="C79"/>
      <c r="D79"/>
    </row>
    <row r="80" spans="3:4" x14ac:dyDescent="0.2">
      <c r="C80"/>
      <c r="D80"/>
    </row>
    <row r="81" spans="3:4" x14ac:dyDescent="0.2">
      <c r="C81"/>
      <c r="D81"/>
    </row>
    <row r="82" spans="3:4" x14ac:dyDescent="0.2">
      <c r="C82"/>
      <c r="D82"/>
    </row>
    <row r="83" spans="3:4" x14ac:dyDescent="0.2">
      <c r="C83"/>
      <c r="D83"/>
    </row>
    <row r="84" spans="3:4" x14ac:dyDescent="0.2">
      <c r="C84"/>
      <c r="D84"/>
    </row>
    <row r="85" spans="3:4" x14ac:dyDescent="0.2">
      <c r="C85"/>
      <c r="D85"/>
    </row>
    <row r="86" spans="3:4" x14ac:dyDescent="0.2">
      <c r="C86"/>
      <c r="D86"/>
    </row>
    <row r="87" spans="3:4" x14ac:dyDescent="0.2">
      <c r="C87"/>
      <c r="D87"/>
    </row>
    <row r="88" spans="3:4" x14ac:dyDescent="0.2">
      <c r="C88"/>
      <c r="D88"/>
    </row>
    <row r="89" spans="3:4" x14ac:dyDescent="0.2">
      <c r="C89"/>
      <c r="D89"/>
    </row>
    <row r="90" spans="3:4" x14ac:dyDescent="0.2">
      <c r="C90"/>
      <c r="D90"/>
    </row>
    <row r="91" spans="3:4" x14ac:dyDescent="0.2">
      <c r="C91"/>
      <c r="D91"/>
    </row>
    <row r="92" spans="3:4" x14ac:dyDescent="0.2">
      <c r="C92"/>
      <c r="D92"/>
    </row>
    <row r="93" spans="3:4" x14ac:dyDescent="0.2">
      <c r="C93"/>
      <c r="D93"/>
    </row>
    <row r="94" spans="3:4" x14ac:dyDescent="0.2">
      <c r="C94"/>
      <c r="D94"/>
    </row>
    <row r="95" spans="3:4" x14ac:dyDescent="0.2">
      <c r="C95"/>
      <c r="D95"/>
    </row>
    <row r="96" spans="3:4" x14ac:dyDescent="0.2">
      <c r="C96"/>
      <c r="D96"/>
    </row>
    <row r="97" spans="3:4" x14ac:dyDescent="0.2">
      <c r="C97"/>
      <c r="D97"/>
    </row>
    <row r="98" spans="3:4" x14ac:dyDescent="0.2">
      <c r="C98"/>
      <c r="D98"/>
    </row>
    <row r="99" spans="3:4" x14ac:dyDescent="0.2">
      <c r="C99"/>
      <c r="D99"/>
    </row>
    <row r="100" spans="3:4" x14ac:dyDescent="0.2">
      <c r="C100"/>
      <c r="D100"/>
    </row>
    <row r="101" spans="3:4" x14ac:dyDescent="0.2">
      <c r="C101"/>
      <c r="D101"/>
    </row>
    <row r="102" spans="3:4" x14ac:dyDescent="0.2">
      <c r="C102"/>
      <c r="D102"/>
    </row>
    <row r="103" spans="3:4" x14ac:dyDescent="0.2">
      <c r="C103"/>
      <c r="D103"/>
    </row>
    <row r="104" spans="3:4" x14ac:dyDescent="0.2">
      <c r="C104"/>
      <c r="D104"/>
    </row>
    <row r="105" spans="3:4" x14ac:dyDescent="0.2">
      <c r="C105"/>
      <c r="D105"/>
    </row>
    <row r="106" spans="3:4" x14ac:dyDescent="0.2">
      <c r="C106"/>
      <c r="D106"/>
    </row>
  </sheetData>
  <phoneticPr fontId="3" type="noConversion"/>
  <pageMargins left="0.75" right="0.75" top="0.75" bottom="0.75" header="0.5" footer="0.5"/>
  <pageSetup scale="76" fitToHeight="2" orientation="portrait" r:id="rId1"/>
  <headerFooter alignWithMargins="0">
    <oddFooter>&amp;R&amp;D</oddFooter>
  </headerFooter>
  <rowBreaks count="1" manualBreakCount="1">
    <brk id="2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K63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21" sqref="B21"/>
    </sheetView>
  </sheetViews>
  <sheetFormatPr defaultColWidth="8.85546875" defaultRowHeight="12.75" outlineLevelCol="1" x14ac:dyDescent="0.2"/>
  <cols>
    <col min="1" max="1" width="32.28515625" style="124" bestFit="1" customWidth="1"/>
    <col min="2" max="4" width="9.140625" style="124" customWidth="1" outlineLevel="1"/>
    <col min="5" max="5" width="2.28515625" style="124" customWidth="1" outlineLevel="1"/>
    <col min="6" max="8" width="9.140625" style="124" customWidth="1" outlineLevel="1"/>
    <col min="9" max="9" width="2" style="124" customWidth="1" outlineLevel="1"/>
    <col min="10" max="10" width="9.140625" style="124" customWidth="1" outlineLevel="1"/>
    <col min="11" max="11" width="9.140625" style="125" customWidth="1" outlineLevel="1"/>
    <col min="12" max="12" width="9.140625" style="124" customWidth="1" outlineLevel="1"/>
    <col min="13" max="13" width="2.28515625" style="124" customWidth="1"/>
    <col min="14" max="15" width="9.140625" style="124" customWidth="1" outlineLevel="1"/>
    <col min="16" max="16" width="9.85546875" style="124" customWidth="1" outlineLevel="1"/>
    <col min="17" max="17" width="2.28515625" style="124" customWidth="1"/>
    <col min="18" max="19" width="9.140625" style="124" customWidth="1" outlineLevel="1"/>
    <col min="20" max="20" width="9.85546875" style="124" customWidth="1" outlineLevel="1"/>
    <col min="21" max="21" width="1.5703125" style="124" customWidth="1" outlineLevel="1"/>
    <col min="22" max="23" width="9.140625" style="124" customWidth="1" outlineLevel="1"/>
    <col min="24" max="24" width="9.85546875" style="124" customWidth="1" outlineLevel="1"/>
    <col min="25" max="25" width="2.7109375" style="124" customWidth="1"/>
    <col min="26" max="26" width="11.85546875" style="124" customWidth="1" outlineLevel="1"/>
    <col min="27" max="27" width="9.140625" style="124" customWidth="1" outlineLevel="1"/>
    <col min="28" max="28" width="9.85546875" style="124" customWidth="1" outlineLevel="1"/>
    <col min="29" max="29" width="2.7109375" style="124" customWidth="1"/>
    <col min="30" max="32" width="9.140625" style="124" customWidth="1" outlineLevel="1"/>
    <col min="33" max="33" width="9.85546875" style="124" customWidth="1" outlineLevel="1"/>
    <col min="34" max="34" width="1.85546875" style="124" customWidth="1" outlineLevel="1"/>
    <col min="35" max="36" width="9.140625" style="124" customWidth="1" outlineLevel="1"/>
    <col min="37" max="37" width="10.28515625" style="124" customWidth="1" outlineLevel="1"/>
    <col min="38" max="38" width="2.5703125" style="124" customWidth="1"/>
    <col min="39" max="40" width="9.140625" style="124" customWidth="1" outlineLevel="1"/>
    <col min="41" max="41" width="9.85546875" style="124" customWidth="1" outlineLevel="1"/>
    <col min="42" max="42" width="2.5703125" style="124" customWidth="1"/>
    <col min="43" max="44" width="9.140625" style="124" customWidth="1" outlineLevel="1"/>
    <col min="45" max="45" width="9.85546875" style="124" customWidth="1" outlineLevel="1"/>
    <col min="46" max="46" width="2.7109375" style="124" customWidth="1" outlineLevel="1"/>
    <col min="47" max="48" width="9.140625" style="124" customWidth="1" outlineLevel="1"/>
    <col min="49" max="49" width="10.28515625" style="124" customWidth="1" outlineLevel="1"/>
    <col min="50" max="50" width="2.85546875" style="124" customWidth="1"/>
    <col min="51" max="52" width="9.140625" style="124" customWidth="1" outlineLevel="1"/>
    <col min="53" max="53" width="10.7109375" style="124" customWidth="1" outlineLevel="1"/>
    <col min="54" max="54" width="2.7109375" style="124" customWidth="1" outlineLevel="1"/>
    <col min="55" max="56" width="9.140625" style="124" customWidth="1" outlineLevel="1"/>
    <col min="57" max="57" width="10.7109375" style="124" customWidth="1" outlineLevel="1"/>
    <col min="58" max="58" width="2.85546875" style="124" customWidth="1" outlineLevel="1"/>
    <col min="59" max="60" width="9.140625" style="124" customWidth="1" outlineLevel="1"/>
    <col min="61" max="61" width="10.7109375" style="124" customWidth="1" outlineLevel="1"/>
    <col min="62" max="62" width="9.7109375" style="124" bestFit="1" customWidth="1"/>
    <col min="63" max="63" width="9.5703125" style="124" bestFit="1" customWidth="1"/>
    <col min="64" max="16384" width="8.85546875" style="124"/>
  </cols>
  <sheetData>
    <row r="1" spans="1:63" x14ac:dyDescent="0.2">
      <c r="A1" s="172" t="s">
        <v>142</v>
      </c>
      <c r="B1" s="175"/>
      <c r="C1" s="157"/>
      <c r="D1" s="176"/>
      <c r="E1" s="176"/>
      <c r="F1" s="175"/>
      <c r="G1" s="157"/>
      <c r="H1" s="176"/>
    </row>
    <row r="2" spans="1:63" x14ac:dyDescent="0.2">
      <c r="A2" s="7" t="s">
        <v>141</v>
      </c>
      <c r="B2" s="175"/>
      <c r="C2" s="157"/>
      <c r="D2" s="176"/>
      <c r="E2" s="176"/>
      <c r="F2" s="175"/>
      <c r="G2" s="157"/>
      <c r="H2" s="176"/>
      <c r="BA2" s="127"/>
    </row>
    <row r="3" spans="1:63" x14ac:dyDescent="0.2">
      <c r="A3" s="169"/>
      <c r="B3" s="175"/>
      <c r="C3" s="157"/>
      <c r="D3" s="174"/>
      <c r="E3" s="174"/>
      <c r="F3" s="175"/>
      <c r="G3" s="157"/>
      <c r="H3" s="174"/>
    </row>
    <row r="4" spans="1:63" x14ac:dyDescent="0.2">
      <c r="A4" s="173"/>
      <c r="B4" s="202" t="s">
        <v>62</v>
      </c>
      <c r="C4" s="203"/>
      <c r="D4" s="203"/>
      <c r="E4" s="203"/>
      <c r="F4" s="203"/>
      <c r="G4" s="203"/>
      <c r="H4" s="203"/>
      <c r="I4" s="203"/>
      <c r="J4" s="203"/>
      <c r="K4" s="203"/>
      <c r="L4" s="204"/>
      <c r="N4" s="199" t="s">
        <v>1</v>
      </c>
      <c r="O4" s="200"/>
      <c r="P4" s="200"/>
      <c r="Q4" s="200"/>
      <c r="R4" s="200"/>
      <c r="S4" s="200"/>
      <c r="T4" s="200"/>
      <c r="U4" s="200"/>
      <c r="V4" s="200"/>
      <c r="W4" s="200"/>
      <c r="X4" s="201"/>
      <c r="Z4" s="199" t="s">
        <v>57</v>
      </c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1"/>
      <c r="AM4" s="199" t="s">
        <v>91</v>
      </c>
      <c r="AN4" s="200"/>
      <c r="AO4" s="200"/>
      <c r="AP4" s="200"/>
      <c r="AQ4" s="200"/>
      <c r="AR4" s="200"/>
      <c r="AS4" s="200"/>
      <c r="AT4" s="200"/>
      <c r="AU4" s="200"/>
      <c r="AV4" s="200"/>
      <c r="AW4" s="201"/>
      <c r="AY4" s="199" t="s">
        <v>32</v>
      </c>
      <c r="AZ4" s="200"/>
      <c r="BA4" s="200"/>
      <c r="BB4" s="200"/>
      <c r="BC4" s="200"/>
      <c r="BD4" s="200"/>
      <c r="BE4" s="200"/>
      <c r="BF4" s="200"/>
      <c r="BG4" s="200"/>
      <c r="BH4" s="200"/>
      <c r="BI4" s="201"/>
    </row>
    <row r="5" spans="1:63" x14ac:dyDescent="0.2">
      <c r="A5" s="172"/>
      <c r="B5" s="205" t="s">
        <v>130</v>
      </c>
      <c r="C5" s="205"/>
      <c r="D5" s="205"/>
      <c r="E5" s="170"/>
      <c r="F5" s="205" t="s">
        <v>126</v>
      </c>
      <c r="G5" s="205"/>
      <c r="H5" s="205"/>
      <c r="I5" s="171"/>
      <c r="J5" s="205" t="s">
        <v>92</v>
      </c>
      <c r="K5" s="205"/>
      <c r="L5" s="205"/>
      <c r="N5" s="205" t="s">
        <v>130</v>
      </c>
      <c r="O5" s="205"/>
      <c r="P5" s="205"/>
      <c r="R5" s="205" t="s">
        <v>126</v>
      </c>
      <c r="S5" s="205"/>
      <c r="T5" s="205"/>
      <c r="U5" s="171"/>
      <c r="V5" s="205" t="s">
        <v>92</v>
      </c>
      <c r="W5" s="205"/>
      <c r="X5" s="205"/>
      <c r="Z5" s="205" t="s">
        <v>130</v>
      </c>
      <c r="AA5" s="205"/>
      <c r="AB5" s="205"/>
      <c r="AD5" s="205" t="s">
        <v>126</v>
      </c>
      <c r="AE5" s="205"/>
      <c r="AF5" s="205"/>
      <c r="AG5" s="205"/>
      <c r="AH5" s="171"/>
      <c r="AI5" s="205" t="s">
        <v>92</v>
      </c>
      <c r="AJ5" s="205"/>
      <c r="AK5" s="205"/>
      <c r="AM5" s="205" t="s">
        <v>130</v>
      </c>
      <c r="AN5" s="205"/>
      <c r="AO5" s="205"/>
      <c r="AQ5" s="205" t="s">
        <v>126</v>
      </c>
      <c r="AR5" s="205"/>
      <c r="AS5" s="205"/>
      <c r="AT5" s="171"/>
      <c r="AU5" s="205" t="s">
        <v>92</v>
      </c>
      <c r="AV5" s="205"/>
      <c r="AW5" s="205"/>
      <c r="AY5" s="205" t="s">
        <v>130</v>
      </c>
      <c r="AZ5" s="205"/>
      <c r="BA5" s="205"/>
      <c r="BB5" s="170"/>
      <c r="BC5" s="205" t="s">
        <v>126</v>
      </c>
      <c r="BD5" s="205"/>
      <c r="BE5" s="205"/>
      <c r="BF5" s="171"/>
      <c r="BG5" s="205" t="s">
        <v>92</v>
      </c>
      <c r="BH5" s="205"/>
      <c r="BI5" s="205"/>
    </row>
    <row r="6" spans="1:63" x14ac:dyDescent="0.2">
      <c r="A6" s="169" t="s">
        <v>90</v>
      </c>
      <c r="C6" s="155"/>
      <c r="D6" s="156">
        <f>+PMO!$C$6</f>
        <v>3606402</v>
      </c>
      <c r="E6" s="156"/>
      <c r="G6" s="155"/>
      <c r="H6" s="156">
        <v>2816198</v>
      </c>
      <c r="L6" s="156">
        <v>2594693</v>
      </c>
      <c r="O6" s="155"/>
      <c r="P6" s="156">
        <f>+'Ent &amp; App Dev'!$C$6+GIS!$C$6+Web!$C$6</f>
        <v>13102947</v>
      </c>
      <c r="S6" s="155"/>
      <c r="T6" s="156">
        <v>9377584</v>
      </c>
      <c r="W6" s="125"/>
      <c r="X6" s="156">
        <v>11676460</v>
      </c>
      <c r="AA6" s="155"/>
      <c r="AB6" s="156">
        <f>+HelpDesk!$C$6+'Ntwk&amp;Data'!$C$6+MSELA!$C$6+PCRfrsh!$C$6+'DB Admin'!$C$6+CITR!$C$6</f>
        <v>40360201</v>
      </c>
      <c r="AF6" s="155"/>
      <c r="AG6" s="156">
        <v>30175356</v>
      </c>
      <c r="AJ6" s="125"/>
      <c r="AK6" s="156">
        <v>25130721</v>
      </c>
      <c r="AN6" s="155"/>
      <c r="AO6" s="156">
        <f>+Training!$C$6</f>
        <v>978675</v>
      </c>
      <c r="AR6" s="155"/>
      <c r="AS6" s="156">
        <v>832870</v>
      </c>
      <c r="AV6" s="125"/>
      <c r="AW6" s="156">
        <v>522009</v>
      </c>
      <c r="AY6" s="151"/>
      <c r="AZ6" s="151"/>
      <c r="BA6" s="156">
        <f>+Summary!$N$58</f>
        <v>58048247</v>
      </c>
      <c r="BB6" s="156"/>
      <c r="BC6" s="151"/>
      <c r="BD6" s="151"/>
      <c r="BE6" s="156">
        <v>43202009</v>
      </c>
      <c r="BF6" s="156"/>
      <c r="BG6" s="156"/>
      <c r="BH6" s="156"/>
      <c r="BI6" s="156">
        <v>39923883</v>
      </c>
    </row>
    <row r="7" spans="1:63" x14ac:dyDescent="0.2">
      <c r="A7" s="168"/>
      <c r="B7" s="150"/>
      <c r="C7" s="134"/>
      <c r="D7" s="167"/>
      <c r="E7" s="167"/>
      <c r="F7" s="150"/>
      <c r="G7" s="134"/>
      <c r="H7" s="167"/>
      <c r="N7" s="150"/>
      <c r="O7" s="134"/>
      <c r="P7" s="167"/>
      <c r="R7" s="150"/>
      <c r="S7" s="134"/>
      <c r="T7" s="167"/>
      <c r="W7" s="125"/>
      <c r="Z7" s="150"/>
      <c r="AA7" s="134"/>
      <c r="AB7" s="167"/>
      <c r="AD7" s="150"/>
      <c r="AE7" s="150"/>
      <c r="AF7" s="134"/>
      <c r="AG7" s="167"/>
      <c r="AJ7" s="125"/>
      <c r="AM7" s="150"/>
      <c r="AN7" s="134"/>
      <c r="AO7" s="167"/>
      <c r="AQ7" s="150"/>
      <c r="AR7" s="134"/>
      <c r="AS7" s="167"/>
      <c r="AV7" s="125"/>
      <c r="AY7" s="151"/>
      <c r="AZ7" s="151"/>
      <c r="BA7" s="156"/>
      <c r="BB7" s="156"/>
      <c r="BC7" s="151"/>
      <c r="BD7" s="151"/>
      <c r="BE7" s="156"/>
      <c r="BF7" s="156"/>
      <c r="BG7" s="156"/>
      <c r="BH7" s="156"/>
      <c r="BI7" s="151"/>
    </row>
    <row r="8" spans="1:63" x14ac:dyDescent="0.2">
      <c r="A8" s="166" t="s">
        <v>0</v>
      </c>
      <c r="B8" s="165" t="s">
        <v>54</v>
      </c>
      <c r="C8" s="165" t="s">
        <v>2</v>
      </c>
      <c r="D8" s="163" t="s">
        <v>55</v>
      </c>
      <c r="E8" s="163"/>
      <c r="F8" s="165" t="s">
        <v>54</v>
      </c>
      <c r="G8" s="165" t="s">
        <v>2</v>
      </c>
      <c r="H8" s="163" t="s">
        <v>55</v>
      </c>
      <c r="J8" s="165" t="s">
        <v>54</v>
      </c>
      <c r="K8" s="164" t="s">
        <v>2</v>
      </c>
      <c r="L8" s="163" t="s">
        <v>55</v>
      </c>
      <c r="N8" s="165" t="s">
        <v>54</v>
      </c>
      <c r="O8" s="165" t="s">
        <v>2</v>
      </c>
      <c r="P8" s="163" t="s">
        <v>55</v>
      </c>
      <c r="R8" s="165" t="s">
        <v>54</v>
      </c>
      <c r="S8" s="165" t="s">
        <v>2</v>
      </c>
      <c r="T8" s="163" t="s">
        <v>55</v>
      </c>
      <c r="V8" s="165" t="s">
        <v>54</v>
      </c>
      <c r="W8" s="164" t="s">
        <v>2</v>
      </c>
      <c r="X8" s="163" t="s">
        <v>55</v>
      </c>
      <c r="Z8" s="165" t="s">
        <v>54</v>
      </c>
      <c r="AA8" s="165" t="s">
        <v>2</v>
      </c>
      <c r="AB8" s="163" t="s">
        <v>55</v>
      </c>
      <c r="AD8" s="165" t="s">
        <v>54</v>
      </c>
      <c r="AE8" s="165"/>
      <c r="AF8" s="165" t="s">
        <v>2</v>
      </c>
      <c r="AG8" s="163" t="s">
        <v>55</v>
      </c>
      <c r="AI8" s="165" t="s">
        <v>54</v>
      </c>
      <c r="AJ8" s="164" t="s">
        <v>2</v>
      </c>
      <c r="AK8" s="163" t="s">
        <v>55</v>
      </c>
      <c r="AM8" s="165" t="s">
        <v>54</v>
      </c>
      <c r="AN8" s="165" t="s">
        <v>2</v>
      </c>
      <c r="AO8" s="163" t="s">
        <v>55</v>
      </c>
      <c r="AQ8" s="165" t="s">
        <v>54</v>
      </c>
      <c r="AR8" s="165" t="s">
        <v>2</v>
      </c>
      <c r="AS8" s="163" t="s">
        <v>55</v>
      </c>
      <c r="AU8" s="165" t="s">
        <v>54</v>
      </c>
      <c r="AV8" s="164" t="s">
        <v>2</v>
      </c>
      <c r="AW8" s="163" t="s">
        <v>55</v>
      </c>
      <c r="AY8" s="151"/>
      <c r="AZ8" s="151"/>
      <c r="BA8" s="162"/>
      <c r="BB8" s="162"/>
      <c r="BC8" s="151"/>
      <c r="BD8" s="151"/>
      <c r="BE8" s="162"/>
      <c r="BF8" s="151"/>
      <c r="BG8" s="157"/>
      <c r="BH8" s="157"/>
      <c r="BI8" s="159"/>
    </row>
    <row r="9" spans="1:63" x14ac:dyDescent="0.2">
      <c r="A9" s="152" t="s">
        <v>41</v>
      </c>
      <c r="B9" s="137"/>
      <c r="C9" s="161"/>
      <c r="D9" s="160"/>
      <c r="E9" s="160"/>
      <c r="F9" s="137"/>
      <c r="G9" s="161"/>
      <c r="H9" s="160"/>
      <c r="J9" s="137"/>
      <c r="K9" s="133"/>
      <c r="L9" s="160"/>
      <c r="N9" s="137"/>
      <c r="O9" s="161"/>
      <c r="P9" s="160"/>
      <c r="R9" s="137"/>
      <c r="S9" s="161"/>
      <c r="T9" s="160"/>
      <c r="V9" s="137"/>
      <c r="W9" s="133"/>
      <c r="X9" s="160"/>
      <c r="Z9" s="137"/>
      <c r="AA9" s="161"/>
      <c r="AB9" s="160"/>
      <c r="AD9" s="137"/>
      <c r="AE9" s="137"/>
      <c r="AF9" s="161"/>
      <c r="AG9" s="160"/>
      <c r="AI9" s="137"/>
      <c r="AJ9" s="133"/>
      <c r="AK9" s="160"/>
      <c r="AM9" s="137"/>
      <c r="AN9" s="161"/>
      <c r="AO9" s="160"/>
      <c r="AQ9" s="137"/>
      <c r="AR9" s="161"/>
      <c r="AS9" s="160"/>
      <c r="AU9" s="137"/>
      <c r="AV9" s="133"/>
      <c r="AW9" s="160"/>
      <c r="AY9" s="151"/>
      <c r="AZ9" s="151"/>
      <c r="BA9" s="151"/>
      <c r="BB9" s="151"/>
      <c r="BC9" s="151"/>
      <c r="BD9" s="151"/>
      <c r="BE9" s="151"/>
      <c r="BF9" s="151"/>
      <c r="BG9" s="157"/>
      <c r="BH9" s="157"/>
      <c r="BI9" s="159"/>
    </row>
    <row r="10" spans="1:63" x14ac:dyDescent="0.2">
      <c r="A10" s="147" t="s">
        <v>13</v>
      </c>
      <c r="B10" s="137">
        <v>0</v>
      </c>
      <c r="C10" s="133">
        <f t="shared" ref="C10:C28" si="0">ROUND(+B10/$B$59,2)</f>
        <v>0</v>
      </c>
      <c r="D10" s="144">
        <f t="shared" ref="D10:D27" si="1">ROUND($D$6*C10,0)</f>
        <v>0</v>
      </c>
      <c r="E10" s="144"/>
      <c r="F10" s="137">
        <v>0</v>
      </c>
      <c r="G10" s="133">
        <f t="shared" ref="G10:G27" si="2">ROUND(+F10/$F$59,2)</f>
        <v>0</v>
      </c>
      <c r="H10" s="144">
        <f>ROUND($D$6*G10,0)</f>
        <v>0</v>
      </c>
      <c r="J10" s="137">
        <v>20</v>
      </c>
      <c r="K10" s="133">
        <f t="shared" ref="K10:K25" si="3">ROUND(+J10/$J$59,2)</f>
        <v>0</v>
      </c>
      <c r="L10" s="144">
        <f t="shared" ref="L10:L27" si="4">ROUND($L$6*K10,0)</f>
        <v>0</v>
      </c>
      <c r="N10" s="137">
        <f>+[6]FTEs!C9</f>
        <v>1675.75</v>
      </c>
      <c r="O10" s="133">
        <f>ROUND(+N10/$N$59,2)+0.01</f>
        <v>0.14000000000000001</v>
      </c>
      <c r="P10" s="144">
        <f>ROUND($T$6*O10,0)-3</f>
        <v>1312859</v>
      </c>
      <c r="R10" s="137">
        <v>1681.75</v>
      </c>
      <c r="S10" s="133">
        <f>ROUND(+R10/$R$59,2)+0.01</f>
        <v>0.14000000000000001</v>
      </c>
      <c r="T10" s="144">
        <f>ROUND($T$6*S10,0)-3</f>
        <v>1312859</v>
      </c>
      <c r="V10" s="137">
        <v>1672</v>
      </c>
      <c r="W10" s="133">
        <f>ROUND(+V10/$V$59,2)+0.01</f>
        <v>0.15000000000000002</v>
      </c>
      <c r="X10" s="144">
        <f t="shared" ref="X10:X27" si="5">ROUND($X$6*W10,0)</f>
        <v>1751469</v>
      </c>
      <c r="Z10" s="137">
        <v>2235</v>
      </c>
      <c r="AA10" s="133">
        <f t="shared" ref="AA10:AA28" si="6">ROUND(+Z10/$Z$59,2)</f>
        <v>0.16</v>
      </c>
      <c r="AB10" s="144">
        <f t="shared" ref="AB10:AB27" si="7">ROUND($D$6*AA10,0)</f>
        <v>577024</v>
      </c>
      <c r="AD10" s="137">
        <v>1990</v>
      </c>
      <c r="AE10" s="137"/>
      <c r="AF10" s="133">
        <f>ROUND(+AD10/$AD$59,2)-0.01</f>
        <v>0.15</v>
      </c>
      <c r="AG10" s="144">
        <f t="shared" ref="AG10:AG24" si="8">ROUND($AG$6*AF10,0)</f>
        <v>4526303</v>
      </c>
      <c r="AI10" s="137">
        <v>1971</v>
      </c>
      <c r="AJ10" s="133">
        <f>ROUND(+AI10/$AI$59,2)-0.01</f>
        <v>0.16</v>
      </c>
      <c r="AK10" s="144">
        <f>ROUND($AK$6*AJ10,0)+1</f>
        <v>4020916</v>
      </c>
      <c r="AM10" s="137">
        <v>377.5</v>
      </c>
      <c r="AN10" s="133">
        <f t="shared" ref="AN10:AN28" si="9">ROUND(+AM10/$AM$59,2)</f>
        <v>0.06</v>
      </c>
      <c r="AO10" s="144">
        <f t="shared" ref="AO10:AO27" si="10">ROUND($D$6*AN10,0)</f>
        <v>216384</v>
      </c>
      <c r="AQ10" s="137">
        <v>468</v>
      </c>
      <c r="AR10" s="145">
        <f>ROUND(+AQ10/$AQ$59,2)+0.01</f>
        <v>0.14000000000000001</v>
      </c>
      <c r="AS10" s="144">
        <f t="shared" ref="AS10:AS27" si="11">ROUND($AS$6*AR10,0)</f>
        <v>116602</v>
      </c>
      <c r="AU10" s="137">
        <v>639</v>
      </c>
      <c r="AV10" s="133">
        <f t="shared" ref="AV10:AV27" si="12">ROUND(+AU10/$AU$59,2)</f>
        <v>0.05</v>
      </c>
      <c r="AW10" s="144">
        <f t="shared" ref="AW10:AW27" si="13">ROUND($AW$6*AV10,0)</f>
        <v>26100</v>
      </c>
      <c r="AY10" s="157"/>
      <c r="AZ10" s="157"/>
      <c r="BA10" s="157"/>
      <c r="BB10" s="157"/>
      <c r="BC10" s="157"/>
      <c r="BD10" s="157"/>
      <c r="BE10" s="157"/>
      <c r="BF10" s="151"/>
      <c r="BG10" s="157"/>
      <c r="BH10" s="157"/>
      <c r="BI10" s="157"/>
    </row>
    <row r="11" spans="1:63" x14ac:dyDescent="0.2">
      <c r="A11" s="148" t="s">
        <v>37</v>
      </c>
      <c r="B11" s="137">
        <v>900</v>
      </c>
      <c r="C11" s="133">
        <f t="shared" si="0"/>
        <v>0.03</v>
      </c>
      <c r="D11" s="144">
        <f t="shared" si="1"/>
        <v>108192</v>
      </c>
      <c r="E11" s="144"/>
      <c r="F11" s="137">
        <v>1040</v>
      </c>
      <c r="G11" s="133">
        <f t="shared" si="2"/>
        <v>0.09</v>
      </c>
      <c r="H11" s="144">
        <f t="shared" ref="H11:H27" si="14">ROUND($H$6*G11,0)</f>
        <v>253458</v>
      </c>
      <c r="J11" s="137">
        <v>152</v>
      </c>
      <c r="K11" s="133">
        <f t="shared" si="3"/>
        <v>0.01</v>
      </c>
      <c r="L11" s="144">
        <f t="shared" si="4"/>
        <v>25947</v>
      </c>
      <c r="N11" s="137">
        <f>+[6]FTEs!C10</f>
        <v>414</v>
      </c>
      <c r="O11" s="133">
        <f t="shared" ref="O11:O27" si="15">ROUND(+N11/$N$59,2)</f>
        <v>0.03</v>
      </c>
      <c r="P11" s="144">
        <f t="shared" ref="P11:P27" si="16">ROUND($T$6*O11,0)</f>
        <v>281328</v>
      </c>
      <c r="R11" s="137">
        <v>415</v>
      </c>
      <c r="S11" s="133">
        <f t="shared" ref="S11:S27" si="17">ROUND(+R11/$R$59,2)</f>
        <v>0.03</v>
      </c>
      <c r="T11" s="144">
        <f t="shared" ref="T11:T27" si="18">ROUND($T$6*S11,0)</f>
        <v>281328</v>
      </c>
      <c r="V11" s="137">
        <v>408</v>
      </c>
      <c r="W11" s="133">
        <f t="shared" ref="W11:W27" si="19">ROUND(+V11/$V$59,2)</f>
        <v>0.03</v>
      </c>
      <c r="X11" s="144">
        <f t="shared" si="5"/>
        <v>350294</v>
      </c>
      <c r="Z11" s="137">
        <v>224</v>
      </c>
      <c r="AA11" s="133">
        <f t="shared" si="6"/>
        <v>0.02</v>
      </c>
      <c r="AB11" s="144">
        <f t="shared" si="7"/>
        <v>72128</v>
      </c>
      <c r="AD11" s="137">
        <v>231</v>
      </c>
      <c r="AE11" s="137"/>
      <c r="AF11" s="133">
        <f t="shared" ref="AF11:AF27" si="20">ROUND(+AD11/$AD$59,2)</f>
        <v>0.02</v>
      </c>
      <c r="AG11" s="144">
        <f t="shared" si="8"/>
        <v>603507</v>
      </c>
      <c r="AI11" s="137">
        <v>199</v>
      </c>
      <c r="AJ11" s="133">
        <f t="shared" ref="AJ11:AJ17" si="21">ROUND(+AI11/$AI$59,2)</f>
        <v>0.02</v>
      </c>
      <c r="AK11" s="144">
        <f>ROUND($AK$6*AJ11,0)</f>
        <v>502614</v>
      </c>
      <c r="AM11" s="137">
        <v>605.5</v>
      </c>
      <c r="AN11" s="133">
        <f t="shared" si="9"/>
        <v>0.09</v>
      </c>
      <c r="AO11" s="144">
        <f t="shared" si="10"/>
        <v>324576</v>
      </c>
      <c r="AQ11" s="137">
        <v>150</v>
      </c>
      <c r="AR11" s="145">
        <f t="shared" ref="AR11:AR27" si="22">ROUND(+AQ11/$AQ$59,2)</f>
        <v>0.04</v>
      </c>
      <c r="AS11" s="144">
        <f t="shared" si="11"/>
        <v>33315</v>
      </c>
      <c r="AU11" s="137">
        <v>594</v>
      </c>
      <c r="AV11" s="133">
        <f t="shared" si="12"/>
        <v>0.05</v>
      </c>
      <c r="AW11" s="144">
        <f t="shared" si="13"/>
        <v>26100</v>
      </c>
      <c r="AY11" s="157"/>
      <c r="AZ11" s="157"/>
      <c r="BA11" s="159"/>
      <c r="BB11" s="159"/>
      <c r="BC11" s="157"/>
      <c r="BD11" s="157"/>
      <c r="BE11" s="159"/>
      <c r="BF11" s="151"/>
      <c r="BG11" s="157"/>
      <c r="BH11" s="157"/>
      <c r="BI11" s="159"/>
      <c r="BJ11" s="127"/>
    </row>
    <row r="12" spans="1:63" x14ac:dyDescent="0.2">
      <c r="A12" s="23" t="s">
        <v>48</v>
      </c>
      <c r="B12" s="137"/>
      <c r="C12" s="133">
        <f t="shared" si="0"/>
        <v>0</v>
      </c>
      <c r="D12" s="144">
        <f t="shared" si="1"/>
        <v>0</v>
      </c>
      <c r="E12" s="144"/>
      <c r="F12" s="137">
        <v>0</v>
      </c>
      <c r="G12" s="133">
        <f t="shared" si="2"/>
        <v>0</v>
      </c>
      <c r="H12" s="144">
        <f t="shared" si="14"/>
        <v>0</v>
      </c>
      <c r="J12" s="137">
        <v>0</v>
      </c>
      <c r="K12" s="133">
        <f t="shared" si="3"/>
        <v>0</v>
      </c>
      <c r="L12" s="144">
        <f t="shared" si="4"/>
        <v>0</v>
      </c>
      <c r="N12" s="137">
        <f>+[6]FTEs!C11</f>
        <v>3</v>
      </c>
      <c r="O12" s="133">
        <f t="shared" si="15"/>
        <v>0</v>
      </c>
      <c r="P12" s="144">
        <f t="shared" si="16"/>
        <v>0</v>
      </c>
      <c r="R12" s="137">
        <v>3</v>
      </c>
      <c r="S12" s="133">
        <f t="shared" si="17"/>
        <v>0</v>
      </c>
      <c r="T12" s="144">
        <f t="shared" si="18"/>
        <v>0</v>
      </c>
      <c r="V12" s="137">
        <v>2</v>
      </c>
      <c r="W12" s="133">
        <f t="shared" si="19"/>
        <v>0</v>
      </c>
      <c r="X12" s="144">
        <f t="shared" si="5"/>
        <v>0</v>
      </c>
      <c r="Z12" s="137"/>
      <c r="AA12" s="133">
        <f t="shared" si="6"/>
        <v>0</v>
      </c>
      <c r="AB12" s="144">
        <f t="shared" si="7"/>
        <v>0</v>
      </c>
      <c r="AD12" s="137">
        <v>0</v>
      </c>
      <c r="AE12" s="137"/>
      <c r="AF12" s="133">
        <f t="shared" si="20"/>
        <v>0</v>
      </c>
      <c r="AG12" s="144">
        <f t="shared" si="8"/>
        <v>0</v>
      </c>
      <c r="AI12" s="137">
        <v>0</v>
      </c>
      <c r="AJ12" s="133">
        <f t="shared" si="21"/>
        <v>0</v>
      </c>
      <c r="AK12" s="144">
        <f>ROUND($AK$6*AJ12,0)</f>
        <v>0</v>
      </c>
      <c r="AM12" s="137"/>
      <c r="AN12" s="133">
        <f t="shared" si="9"/>
        <v>0</v>
      </c>
      <c r="AO12" s="144">
        <f t="shared" si="10"/>
        <v>0</v>
      </c>
      <c r="AQ12" s="137"/>
      <c r="AR12" s="145">
        <f t="shared" si="22"/>
        <v>0</v>
      </c>
      <c r="AS12" s="144">
        <f t="shared" si="11"/>
        <v>0</v>
      </c>
      <c r="AU12" s="137"/>
      <c r="AV12" s="133">
        <f t="shared" si="12"/>
        <v>0</v>
      </c>
      <c r="AW12" s="144">
        <f t="shared" si="13"/>
        <v>0</v>
      </c>
      <c r="AY12" s="157"/>
      <c r="AZ12" s="157"/>
      <c r="BA12" s="157"/>
      <c r="BB12" s="157"/>
      <c r="BC12" s="157"/>
      <c r="BD12" s="157"/>
      <c r="BE12" s="157"/>
      <c r="BF12" s="151"/>
      <c r="BG12" s="157"/>
      <c r="BH12" s="157"/>
      <c r="BI12" s="157"/>
    </row>
    <row r="13" spans="1:63" x14ac:dyDescent="0.2">
      <c r="A13" s="23" t="s">
        <v>45</v>
      </c>
      <c r="B13" s="137">
        <v>430</v>
      </c>
      <c r="C13" s="133">
        <f t="shared" si="0"/>
        <v>0.02</v>
      </c>
      <c r="D13" s="144">
        <f t="shared" si="1"/>
        <v>72128</v>
      </c>
      <c r="E13" s="144"/>
      <c r="F13" s="137">
        <v>0</v>
      </c>
      <c r="G13" s="133">
        <f t="shared" si="2"/>
        <v>0</v>
      </c>
      <c r="H13" s="144">
        <f t="shared" si="14"/>
        <v>0</v>
      </c>
      <c r="J13" s="137">
        <v>0</v>
      </c>
      <c r="K13" s="133">
        <f t="shared" si="3"/>
        <v>0</v>
      </c>
      <c r="L13" s="144">
        <f t="shared" si="4"/>
        <v>0</v>
      </c>
      <c r="N13" s="137">
        <f>+[6]FTEs!C12</f>
        <v>562.82000000000005</v>
      </c>
      <c r="O13" s="133">
        <f t="shared" si="15"/>
        <v>0.04</v>
      </c>
      <c r="P13" s="144">
        <f t="shared" si="16"/>
        <v>375103</v>
      </c>
      <c r="R13" s="137">
        <v>562.82000000000005</v>
      </c>
      <c r="S13" s="133">
        <f t="shared" si="17"/>
        <v>0.04</v>
      </c>
      <c r="T13" s="144">
        <f t="shared" si="18"/>
        <v>375103</v>
      </c>
      <c r="V13" s="137">
        <v>538.63</v>
      </c>
      <c r="W13" s="133">
        <f t="shared" si="19"/>
        <v>0.04</v>
      </c>
      <c r="X13" s="144">
        <f t="shared" si="5"/>
        <v>467058</v>
      </c>
      <c r="Z13" s="137"/>
      <c r="AA13" s="133">
        <f t="shared" si="6"/>
        <v>0</v>
      </c>
      <c r="AB13" s="144">
        <f t="shared" si="7"/>
        <v>0</v>
      </c>
      <c r="AD13" s="137">
        <v>0</v>
      </c>
      <c r="AE13" s="137"/>
      <c r="AF13" s="133">
        <f t="shared" si="20"/>
        <v>0</v>
      </c>
      <c r="AG13" s="144">
        <f t="shared" si="8"/>
        <v>0</v>
      </c>
      <c r="AI13" s="137">
        <v>0</v>
      </c>
      <c r="AJ13" s="133">
        <f t="shared" si="21"/>
        <v>0</v>
      </c>
      <c r="AK13" s="144">
        <f>ROUND($AK$6*AJ13,0)</f>
        <v>0</v>
      </c>
      <c r="AM13" s="137"/>
      <c r="AN13" s="133">
        <f t="shared" si="9"/>
        <v>0</v>
      </c>
      <c r="AO13" s="144">
        <f t="shared" si="10"/>
        <v>0</v>
      </c>
      <c r="AQ13" s="137"/>
      <c r="AR13" s="145">
        <f t="shared" si="22"/>
        <v>0</v>
      </c>
      <c r="AS13" s="144">
        <f t="shared" si="11"/>
        <v>0</v>
      </c>
      <c r="AU13" s="137"/>
      <c r="AV13" s="133">
        <f t="shared" si="12"/>
        <v>0</v>
      </c>
      <c r="AW13" s="144">
        <f t="shared" si="13"/>
        <v>0</v>
      </c>
      <c r="AY13" s="157"/>
      <c r="AZ13" s="157"/>
      <c r="BA13" s="156"/>
      <c r="BB13" s="156"/>
      <c r="BC13" s="157"/>
      <c r="BD13" s="157"/>
      <c r="BE13" s="156"/>
      <c r="BF13" s="151"/>
      <c r="BG13" s="157"/>
      <c r="BH13" s="157"/>
      <c r="BI13" s="156"/>
      <c r="BJ13" s="127"/>
    </row>
    <row r="14" spans="1:63" x14ac:dyDescent="0.2">
      <c r="A14" s="23" t="s">
        <v>46</v>
      </c>
      <c r="B14" s="137"/>
      <c r="C14" s="133">
        <f t="shared" si="0"/>
        <v>0</v>
      </c>
      <c r="D14" s="144">
        <f t="shared" si="1"/>
        <v>0</v>
      </c>
      <c r="E14" s="144"/>
      <c r="F14" s="137">
        <v>615</v>
      </c>
      <c r="G14" s="133">
        <f t="shared" si="2"/>
        <v>0.05</v>
      </c>
      <c r="H14" s="144">
        <f t="shared" si="14"/>
        <v>140810</v>
      </c>
      <c r="J14" s="137">
        <v>695</v>
      </c>
      <c r="K14" s="133">
        <f t="shared" si="3"/>
        <v>0.03</v>
      </c>
      <c r="L14" s="144">
        <f t="shared" si="4"/>
        <v>77841</v>
      </c>
      <c r="N14" s="137">
        <f>+[6]FTEs!C13</f>
        <v>581.53</v>
      </c>
      <c r="O14" s="133">
        <f t="shared" si="15"/>
        <v>0.05</v>
      </c>
      <c r="P14" s="144">
        <f t="shared" si="16"/>
        <v>468879</v>
      </c>
      <c r="R14" s="137">
        <v>591.53</v>
      </c>
      <c r="S14" s="133">
        <f t="shared" si="17"/>
        <v>0.05</v>
      </c>
      <c r="T14" s="144">
        <f t="shared" si="18"/>
        <v>468879</v>
      </c>
      <c r="V14" s="137">
        <v>553.47</v>
      </c>
      <c r="W14" s="133">
        <f t="shared" si="19"/>
        <v>0.04</v>
      </c>
      <c r="X14" s="144">
        <f t="shared" si="5"/>
        <v>467058</v>
      </c>
      <c r="Z14" s="137">
        <v>1052</v>
      </c>
      <c r="AA14" s="133">
        <f t="shared" si="6"/>
        <v>7.0000000000000007E-2</v>
      </c>
      <c r="AB14" s="144">
        <f t="shared" si="7"/>
        <v>252448</v>
      </c>
      <c r="AD14" s="137">
        <v>979</v>
      </c>
      <c r="AE14" s="137"/>
      <c r="AF14" s="133">
        <f t="shared" si="20"/>
        <v>0.08</v>
      </c>
      <c r="AG14" s="144">
        <f t="shared" si="8"/>
        <v>2414028</v>
      </c>
      <c r="AI14" s="137">
        <v>940</v>
      </c>
      <c r="AJ14" s="133">
        <f t="shared" si="21"/>
        <v>0.08</v>
      </c>
      <c r="AK14" s="144">
        <f>ROUND($AK$6*AJ14,0)+1</f>
        <v>2010459</v>
      </c>
      <c r="AM14" s="137">
        <v>432.5</v>
      </c>
      <c r="AN14" s="133">
        <f t="shared" si="9"/>
        <v>7.0000000000000007E-2</v>
      </c>
      <c r="AO14" s="144">
        <f t="shared" si="10"/>
        <v>252448</v>
      </c>
      <c r="AQ14" s="137">
        <v>323</v>
      </c>
      <c r="AR14" s="145">
        <f t="shared" si="22"/>
        <v>0.09</v>
      </c>
      <c r="AS14" s="144">
        <f t="shared" si="11"/>
        <v>74958</v>
      </c>
      <c r="AU14" s="137">
        <v>622</v>
      </c>
      <c r="AV14" s="133">
        <f t="shared" si="12"/>
        <v>0.05</v>
      </c>
      <c r="AW14" s="144">
        <f t="shared" si="13"/>
        <v>26100</v>
      </c>
      <c r="AY14" s="157"/>
      <c r="AZ14" s="157"/>
      <c r="BA14" s="156"/>
      <c r="BB14" s="156"/>
      <c r="BC14" s="157"/>
      <c r="BD14" s="157"/>
      <c r="BE14" s="156"/>
      <c r="BF14" s="151"/>
      <c r="BG14" s="157"/>
      <c r="BH14" s="157"/>
      <c r="BI14" s="156"/>
    </row>
    <row r="15" spans="1:63" x14ac:dyDescent="0.2">
      <c r="A15" s="147" t="s">
        <v>14</v>
      </c>
      <c r="B15" s="137"/>
      <c r="C15" s="133">
        <f t="shared" si="0"/>
        <v>0</v>
      </c>
      <c r="D15" s="144">
        <f t="shared" si="1"/>
        <v>0</v>
      </c>
      <c r="E15" s="144"/>
      <c r="F15" s="137">
        <v>80</v>
      </c>
      <c r="G15" s="133">
        <f t="shared" si="2"/>
        <v>0.01</v>
      </c>
      <c r="H15" s="144">
        <f t="shared" si="14"/>
        <v>28162</v>
      </c>
      <c r="J15" s="137">
        <v>20</v>
      </c>
      <c r="K15" s="133">
        <f t="shared" si="3"/>
        <v>0</v>
      </c>
      <c r="L15" s="144">
        <f t="shared" si="4"/>
        <v>0</v>
      </c>
      <c r="N15" s="137">
        <f>+[6]FTEs!C14</f>
        <v>379</v>
      </c>
      <c r="O15" s="133">
        <f t="shared" si="15"/>
        <v>0.03</v>
      </c>
      <c r="P15" s="144">
        <f t="shared" si="16"/>
        <v>281328</v>
      </c>
      <c r="R15" s="137">
        <v>362</v>
      </c>
      <c r="S15" s="133">
        <f t="shared" si="17"/>
        <v>0.03</v>
      </c>
      <c r="T15" s="144">
        <f t="shared" si="18"/>
        <v>281328</v>
      </c>
      <c r="V15" s="137">
        <v>351</v>
      </c>
      <c r="W15" s="133">
        <f t="shared" si="19"/>
        <v>0.03</v>
      </c>
      <c r="X15" s="144">
        <f t="shared" si="5"/>
        <v>350294</v>
      </c>
      <c r="Z15" s="137">
        <v>450</v>
      </c>
      <c r="AA15" s="133">
        <f t="shared" si="6"/>
        <v>0.03</v>
      </c>
      <c r="AB15" s="144">
        <f t="shared" si="7"/>
        <v>108192</v>
      </c>
      <c r="AD15" s="137">
        <v>452</v>
      </c>
      <c r="AE15" s="137"/>
      <c r="AF15" s="133">
        <f t="shared" si="20"/>
        <v>0.04</v>
      </c>
      <c r="AG15" s="144">
        <f t="shared" si="8"/>
        <v>1207014</v>
      </c>
      <c r="AI15" s="137">
        <v>459</v>
      </c>
      <c r="AJ15" s="133">
        <f t="shared" si="21"/>
        <v>0.04</v>
      </c>
      <c r="AK15" s="144">
        <f t="shared" ref="AK15:AK27" si="23">ROUND($AK$6*AJ15,0)</f>
        <v>1005229</v>
      </c>
      <c r="AM15" s="137">
        <v>40</v>
      </c>
      <c r="AN15" s="133">
        <f t="shared" si="9"/>
        <v>0.01</v>
      </c>
      <c r="AO15" s="144">
        <f t="shared" si="10"/>
        <v>36064</v>
      </c>
      <c r="AQ15" s="137">
        <v>152.5</v>
      </c>
      <c r="AR15" s="145">
        <f t="shared" si="22"/>
        <v>0.04</v>
      </c>
      <c r="AS15" s="144">
        <f t="shared" si="11"/>
        <v>33315</v>
      </c>
      <c r="AU15" s="137">
        <v>567</v>
      </c>
      <c r="AV15" s="133">
        <f t="shared" si="12"/>
        <v>0.05</v>
      </c>
      <c r="AW15" s="144">
        <f t="shared" si="13"/>
        <v>26100</v>
      </c>
      <c r="AY15" s="157"/>
      <c r="AZ15" s="157"/>
      <c r="BA15" s="156"/>
      <c r="BB15" s="156"/>
      <c r="BC15" s="157"/>
      <c r="BD15" s="157"/>
      <c r="BE15" s="156"/>
      <c r="BF15" s="151"/>
      <c r="BG15" s="157"/>
      <c r="BH15" s="157"/>
      <c r="BI15" s="156"/>
      <c r="BJ15" s="127"/>
      <c r="BK15" s="158"/>
    </row>
    <row r="16" spans="1:63" x14ac:dyDescent="0.2">
      <c r="A16" s="147" t="s">
        <v>35</v>
      </c>
      <c r="B16" s="137"/>
      <c r="C16" s="133">
        <f t="shared" si="0"/>
        <v>0</v>
      </c>
      <c r="D16" s="144">
        <f t="shared" si="1"/>
        <v>0</v>
      </c>
      <c r="E16" s="144"/>
      <c r="F16" s="137">
        <v>0</v>
      </c>
      <c r="G16" s="133">
        <f t="shared" si="2"/>
        <v>0</v>
      </c>
      <c r="H16" s="144">
        <f t="shared" si="14"/>
        <v>0</v>
      </c>
      <c r="J16" s="137">
        <v>447</v>
      </c>
      <c r="K16" s="133">
        <f t="shared" si="3"/>
        <v>0.02</v>
      </c>
      <c r="L16" s="144">
        <f t="shared" si="4"/>
        <v>51894</v>
      </c>
      <c r="N16" s="137">
        <f>+[6]FTEs!C15</f>
        <v>143</v>
      </c>
      <c r="O16" s="133">
        <f t="shared" si="15"/>
        <v>0.01</v>
      </c>
      <c r="P16" s="144">
        <f t="shared" si="16"/>
        <v>93776</v>
      </c>
      <c r="R16" s="137">
        <v>130</v>
      </c>
      <c r="S16" s="133">
        <f t="shared" si="17"/>
        <v>0.01</v>
      </c>
      <c r="T16" s="144">
        <f t="shared" si="18"/>
        <v>93776</v>
      </c>
      <c r="V16" s="137">
        <v>123</v>
      </c>
      <c r="W16" s="133">
        <f t="shared" si="19"/>
        <v>0.01</v>
      </c>
      <c r="X16" s="144">
        <f t="shared" si="5"/>
        <v>116765</v>
      </c>
      <c r="Z16" s="137">
        <v>148</v>
      </c>
      <c r="AA16" s="133">
        <f t="shared" si="6"/>
        <v>0.01</v>
      </c>
      <c r="AB16" s="144">
        <f t="shared" si="7"/>
        <v>36064</v>
      </c>
      <c r="AD16" s="137">
        <v>132</v>
      </c>
      <c r="AE16" s="137"/>
      <c r="AF16" s="133">
        <f t="shared" si="20"/>
        <v>0.01</v>
      </c>
      <c r="AG16" s="144">
        <f t="shared" si="8"/>
        <v>301754</v>
      </c>
      <c r="AI16" s="137">
        <v>91</v>
      </c>
      <c r="AJ16" s="133">
        <f t="shared" si="21"/>
        <v>0.01</v>
      </c>
      <c r="AK16" s="144">
        <f t="shared" si="23"/>
        <v>251307</v>
      </c>
      <c r="AM16" s="137">
        <v>186.5</v>
      </c>
      <c r="AN16" s="133">
        <f t="shared" si="9"/>
        <v>0.03</v>
      </c>
      <c r="AO16" s="144">
        <f t="shared" si="10"/>
        <v>108192</v>
      </c>
      <c r="AQ16" s="137">
        <v>0</v>
      </c>
      <c r="AR16" s="145">
        <f t="shared" si="22"/>
        <v>0</v>
      </c>
      <c r="AS16" s="144">
        <f t="shared" si="11"/>
        <v>0</v>
      </c>
      <c r="AU16" s="137">
        <v>0</v>
      </c>
      <c r="AV16" s="133">
        <f t="shared" si="12"/>
        <v>0</v>
      </c>
      <c r="AW16" s="144">
        <f t="shared" si="13"/>
        <v>0</v>
      </c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</row>
    <row r="17" spans="1:61" x14ac:dyDescent="0.2">
      <c r="A17" s="147" t="s">
        <v>47</v>
      </c>
      <c r="B17" s="137"/>
      <c r="C17" s="133">
        <f t="shared" si="0"/>
        <v>0</v>
      </c>
      <c r="D17" s="144">
        <f t="shared" si="1"/>
        <v>0</v>
      </c>
      <c r="E17" s="144"/>
      <c r="F17" s="137">
        <v>0</v>
      </c>
      <c r="G17" s="133">
        <f t="shared" si="2"/>
        <v>0</v>
      </c>
      <c r="H17" s="144">
        <f t="shared" si="14"/>
        <v>0</v>
      </c>
      <c r="J17" s="137">
        <v>0</v>
      </c>
      <c r="K17" s="133">
        <f t="shared" si="3"/>
        <v>0</v>
      </c>
      <c r="L17" s="144">
        <f t="shared" si="4"/>
        <v>0</v>
      </c>
      <c r="N17" s="137">
        <f>+[6]FTEs!C16</f>
        <v>55.5</v>
      </c>
      <c r="O17" s="133">
        <f t="shared" si="15"/>
        <v>0</v>
      </c>
      <c r="P17" s="144">
        <f t="shared" si="16"/>
        <v>0</v>
      </c>
      <c r="R17" s="137">
        <v>51.5</v>
      </c>
      <c r="S17" s="133">
        <f t="shared" si="17"/>
        <v>0</v>
      </c>
      <c r="T17" s="144">
        <f t="shared" si="18"/>
        <v>0</v>
      </c>
      <c r="V17" s="137">
        <v>47.5</v>
      </c>
      <c r="W17" s="133">
        <f t="shared" si="19"/>
        <v>0</v>
      </c>
      <c r="X17" s="144">
        <f t="shared" si="5"/>
        <v>0</v>
      </c>
      <c r="Z17" s="137"/>
      <c r="AA17" s="133">
        <f t="shared" si="6"/>
        <v>0</v>
      </c>
      <c r="AB17" s="144">
        <f t="shared" si="7"/>
        <v>0</v>
      </c>
      <c r="AD17" s="137">
        <v>1</v>
      </c>
      <c r="AE17" s="137"/>
      <c r="AF17" s="133">
        <f t="shared" si="20"/>
        <v>0</v>
      </c>
      <c r="AG17" s="144">
        <f t="shared" si="8"/>
        <v>0</v>
      </c>
      <c r="AI17" s="137">
        <v>1</v>
      </c>
      <c r="AJ17" s="133">
        <f t="shared" si="21"/>
        <v>0</v>
      </c>
      <c r="AK17" s="144">
        <f t="shared" si="23"/>
        <v>0</v>
      </c>
      <c r="AM17" s="137"/>
      <c r="AN17" s="133">
        <f t="shared" si="9"/>
        <v>0</v>
      </c>
      <c r="AO17" s="144">
        <f t="shared" si="10"/>
        <v>0</v>
      </c>
      <c r="AQ17" s="137"/>
      <c r="AR17" s="145">
        <f t="shared" si="22"/>
        <v>0</v>
      </c>
      <c r="AS17" s="144">
        <f t="shared" si="11"/>
        <v>0</v>
      </c>
      <c r="AU17" s="137"/>
      <c r="AV17" s="133">
        <f t="shared" si="12"/>
        <v>0</v>
      </c>
      <c r="AW17" s="144">
        <f t="shared" si="13"/>
        <v>0</v>
      </c>
      <c r="AY17" s="157"/>
      <c r="AZ17" s="157"/>
      <c r="BA17" s="156"/>
      <c r="BB17" s="156"/>
      <c r="BC17" s="157"/>
      <c r="BD17" s="157"/>
      <c r="BE17" s="156"/>
      <c r="BF17" s="151"/>
      <c r="BG17" s="157"/>
      <c r="BH17" s="157"/>
      <c r="BI17" s="156"/>
    </row>
    <row r="18" spans="1:61" x14ac:dyDescent="0.2">
      <c r="A18" s="147" t="s">
        <v>38</v>
      </c>
      <c r="B18" s="137">
        <v>100</v>
      </c>
      <c r="C18" s="133">
        <f t="shared" si="0"/>
        <v>0</v>
      </c>
      <c r="D18" s="144">
        <f t="shared" si="1"/>
        <v>0</v>
      </c>
      <c r="E18" s="144"/>
      <c r="F18" s="137">
        <v>0</v>
      </c>
      <c r="G18" s="133">
        <f t="shared" si="2"/>
        <v>0</v>
      </c>
      <c r="H18" s="144">
        <f t="shared" si="14"/>
        <v>0</v>
      </c>
      <c r="J18" s="137">
        <v>0</v>
      </c>
      <c r="K18" s="133">
        <f t="shared" si="3"/>
        <v>0</v>
      </c>
      <c r="L18" s="144">
        <f t="shared" si="4"/>
        <v>0</v>
      </c>
      <c r="N18" s="137"/>
      <c r="O18" s="133">
        <f t="shared" si="15"/>
        <v>0</v>
      </c>
      <c r="P18" s="144">
        <f t="shared" si="16"/>
        <v>0</v>
      </c>
      <c r="R18" s="137">
        <v>0</v>
      </c>
      <c r="S18" s="133">
        <f t="shared" si="17"/>
        <v>0</v>
      </c>
      <c r="T18" s="144">
        <f t="shared" si="18"/>
        <v>0</v>
      </c>
      <c r="V18" s="137">
        <v>0</v>
      </c>
      <c r="W18" s="133">
        <f t="shared" si="19"/>
        <v>0</v>
      </c>
      <c r="X18" s="144">
        <f t="shared" si="5"/>
        <v>0</v>
      </c>
      <c r="Z18" s="137"/>
      <c r="AA18" s="133">
        <f t="shared" si="6"/>
        <v>0</v>
      </c>
      <c r="AB18" s="144">
        <f t="shared" si="7"/>
        <v>0</v>
      </c>
      <c r="AD18" s="137">
        <v>0</v>
      </c>
      <c r="AE18" s="137"/>
      <c r="AF18" s="133">
        <f t="shared" si="20"/>
        <v>0</v>
      </c>
      <c r="AG18" s="144">
        <f t="shared" si="8"/>
        <v>0</v>
      </c>
      <c r="AI18" s="137">
        <v>0</v>
      </c>
      <c r="AJ18" s="133">
        <v>0</v>
      </c>
      <c r="AK18" s="144">
        <f t="shared" si="23"/>
        <v>0</v>
      </c>
      <c r="AM18" s="137"/>
      <c r="AN18" s="133">
        <f t="shared" si="9"/>
        <v>0</v>
      </c>
      <c r="AO18" s="144">
        <f t="shared" si="10"/>
        <v>0</v>
      </c>
      <c r="AQ18" s="137">
        <v>0</v>
      </c>
      <c r="AR18" s="145">
        <f t="shared" si="22"/>
        <v>0</v>
      </c>
      <c r="AS18" s="144">
        <f t="shared" si="11"/>
        <v>0</v>
      </c>
      <c r="AU18" s="137">
        <v>0</v>
      </c>
      <c r="AV18" s="133">
        <f t="shared" si="12"/>
        <v>0</v>
      </c>
      <c r="AW18" s="144">
        <f t="shared" si="13"/>
        <v>0</v>
      </c>
      <c r="AY18" s="157"/>
      <c r="AZ18" s="157"/>
      <c r="BA18" s="156"/>
      <c r="BB18" s="156"/>
      <c r="BC18" s="157"/>
      <c r="BD18" s="157"/>
      <c r="BE18" s="156"/>
      <c r="BF18" s="151"/>
      <c r="BG18" s="157"/>
      <c r="BH18" s="157"/>
      <c r="BI18" s="156"/>
    </row>
    <row r="19" spans="1:61" x14ac:dyDescent="0.2">
      <c r="A19" s="147" t="s">
        <v>16</v>
      </c>
      <c r="B19" s="137"/>
      <c r="C19" s="133">
        <f t="shared" si="0"/>
        <v>0</v>
      </c>
      <c r="D19" s="144">
        <f t="shared" si="1"/>
        <v>0</v>
      </c>
      <c r="E19" s="144"/>
      <c r="F19" s="137">
        <v>0</v>
      </c>
      <c r="G19" s="133">
        <f t="shared" si="2"/>
        <v>0</v>
      </c>
      <c r="H19" s="144">
        <f t="shared" si="14"/>
        <v>0</v>
      </c>
      <c r="J19" s="137">
        <v>72</v>
      </c>
      <c r="K19" s="133">
        <f t="shared" si="3"/>
        <v>0</v>
      </c>
      <c r="L19" s="144">
        <f t="shared" si="4"/>
        <v>0</v>
      </c>
      <c r="N19" s="137">
        <f>+[6]FTEs!C17</f>
        <v>108</v>
      </c>
      <c r="O19" s="133">
        <f t="shared" si="15"/>
        <v>0.01</v>
      </c>
      <c r="P19" s="144">
        <f t="shared" si="16"/>
        <v>93776</v>
      </c>
      <c r="R19" s="137">
        <v>108</v>
      </c>
      <c r="S19" s="133">
        <f t="shared" si="17"/>
        <v>0.01</v>
      </c>
      <c r="T19" s="144">
        <f t="shared" si="18"/>
        <v>93776</v>
      </c>
      <c r="V19" s="137">
        <v>91</v>
      </c>
      <c r="W19" s="133">
        <f t="shared" si="19"/>
        <v>0.01</v>
      </c>
      <c r="X19" s="144">
        <f t="shared" si="5"/>
        <v>116765</v>
      </c>
      <c r="Z19" s="137">
        <v>271</v>
      </c>
      <c r="AA19" s="133">
        <f t="shared" si="6"/>
        <v>0.02</v>
      </c>
      <c r="AB19" s="144">
        <f t="shared" si="7"/>
        <v>72128</v>
      </c>
      <c r="AD19" s="137">
        <v>167</v>
      </c>
      <c r="AE19" s="137"/>
      <c r="AF19" s="133">
        <f t="shared" si="20"/>
        <v>0.01</v>
      </c>
      <c r="AG19" s="144">
        <f t="shared" si="8"/>
        <v>301754</v>
      </c>
      <c r="AI19" s="137">
        <v>139</v>
      </c>
      <c r="AJ19" s="133">
        <f t="shared" ref="AJ19:AJ27" si="24">ROUND(+AI19/$AI$59,2)</f>
        <v>0.01</v>
      </c>
      <c r="AK19" s="144">
        <f t="shared" si="23"/>
        <v>251307</v>
      </c>
      <c r="AM19" s="137">
        <v>153</v>
      </c>
      <c r="AN19" s="133">
        <f t="shared" si="9"/>
        <v>0.02</v>
      </c>
      <c r="AO19" s="144">
        <f t="shared" si="10"/>
        <v>72128</v>
      </c>
      <c r="AQ19" s="137">
        <v>39.5</v>
      </c>
      <c r="AR19" s="145">
        <f t="shared" si="22"/>
        <v>0.01</v>
      </c>
      <c r="AS19" s="144">
        <f t="shared" si="11"/>
        <v>8329</v>
      </c>
      <c r="AU19" s="137">
        <v>136</v>
      </c>
      <c r="AV19" s="133">
        <f t="shared" si="12"/>
        <v>0.01</v>
      </c>
      <c r="AW19" s="144">
        <f t="shared" si="13"/>
        <v>5220</v>
      </c>
      <c r="BG19" s="131"/>
      <c r="BH19" s="131"/>
      <c r="BI19" s="155"/>
    </row>
    <row r="20" spans="1:61" x14ac:dyDescent="0.2">
      <c r="A20" s="23" t="s">
        <v>17</v>
      </c>
      <c r="B20" s="137"/>
      <c r="C20" s="133">
        <f t="shared" si="0"/>
        <v>0</v>
      </c>
      <c r="D20" s="144">
        <f t="shared" si="1"/>
        <v>0</v>
      </c>
      <c r="E20" s="144"/>
      <c r="F20" s="137">
        <v>270</v>
      </c>
      <c r="G20" s="133">
        <f t="shared" si="2"/>
        <v>0.02</v>
      </c>
      <c r="H20" s="144">
        <f t="shared" si="14"/>
        <v>56324</v>
      </c>
      <c r="J20" s="137">
        <v>647</v>
      </c>
      <c r="K20" s="133">
        <f t="shared" si="3"/>
        <v>0.03</v>
      </c>
      <c r="L20" s="144">
        <f t="shared" si="4"/>
        <v>77841</v>
      </c>
      <c r="N20" s="137">
        <f>+[6]FTEs!C18</f>
        <v>250</v>
      </c>
      <c r="O20" s="133">
        <f t="shared" si="15"/>
        <v>0.02</v>
      </c>
      <c r="P20" s="144">
        <f t="shared" si="16"/>
        <v>187552</v>
      </c>
      <c r="R20" s="137">
        <v>251</v>
      </c>
      <c r="S20" s="133">
        <f t="shared" si="17"/>
        <v>0.02</v>
      </c>
      <c r="T20" s="144">
        <f t="shared" si="18"/>
        <v>187552</v>
      </c>
      <c r="V20" s="137">
        <v>239</v>
      </c>
      <c r="W20" s="133">
        <f t="shared" si="19"/>
        <v>0.02</v>
      </c>
      <c r="X20" s="144">
        <f t="shared" si="5"/>
        <v>233529</v>
      </c>
      <c r="Z20" s="137">
        <v>336</v>
      </c>
      <c r="AA20" s="133">
        <f t="shared" si="6"/>
        <v>0.02</v>
      </c>
      <c r="AB20" s="144">
        <f t="shared" si="7"/>
        <v>72128</v>
      </c>
      <c r="AD20" s="137">
        <v>319</v>
      </c>
      <c r="AE20" s="137"/>
      <c r="AF20" s="133">
        <f t="shared" si="20"/>
        <v>0.03</v>
      </c>
      <c r="AG20" s="144">
        <f t="shared" si="8"/>
        <v>905261</v>
      </c>
      <c r="AI20" s="137">
        <v>340</v>
      </c>
      <c r="AJ20" s="133">
        <f t="shared" si="24"/>
        <v>0.03</v>
      </c>
      <c r="AK20" s="144">
        <f t="shared" si="23"/>
        <v>753922</v>
      </c>
      <c r="AM20" s="137">
        <v>30</v>
      </c>
      <c r="AN20" s="133">
        <f t="shared" si="9"/>
        <v>0</v>
      </c>
      <c r="AO20" s="144">
        <f t="shared" si="10"/>
        <v>0</v>
      </c>
      <c r="AQ20" s="137">
        <v>114.5</v>
      </c>
      <c r="AR20" s="145">
        <f t="shared" si="22"/>
        <v>0.03</v>
      </c>
      <c r="AS20" s="144">
        <f t="shared" si="11"/>
        <v>24986</v>
      </c>
      <c r="AU20" s="137">
        <v>264</v>
      </c>
      <c r="AV20" s="133">
        <f t="shared" si="12"/>
        <v>0.02</v>
      </c>
      <c r="AW20" s="144">
        <f t="shared" si="13"/>
        <v>10440</v>
      </c>
    </row>
    <row r="21" spans="1:61" x14ac:dyDescent="0.2">
      <c r="A21" s="23" t="s">
        <v>15</v>
      </c>
      <c r="B21" s="137">
        <v>420</v>
      </c>
      <c r="C21" s="133">
        <f t="shared" si="0"/>
        <v>0.01</v>
      </c>
      <c r="D21" s="144">
        <f t="shared" si="1"/>
        <v>36064</v>
      </c>
      <c r="E21" s="144"/>
      <c r="F21" s="137">
        <v>0</v>
      </c>
      <c r="G21" s="133">
        <f t="shared" si="2"/>
        <v>0</v>
      </c>
      <c r="H21" s="144">
        <f t="shared" si="14"/>
        <v>0</v>
      </c>
      <c r="J21" s="137">
        <v>317</v>
      </c>
      <c r="K21" s="133">
        <f t="shared" si="3"/>
        <v>0.01</v>
      </c>
      <c r="L21" s="144">
        <f t="shared" si="4"/>
        <v>25947</v>
      </c>
      <c r="N21" s="137">
        <v>0</v>
      </c>
      <c r="O21" s="133">
        <f t="shared" si="15"/>
        <v>0</v>
      </c>
      <c r="P21" s="144">
        <f t="shared" si="16"/>
        <v>0</v>
      </c>
      <c r="R21" s="137">
        <v>46</v>
      </c>
      <c r="S21" s="133">
        <f t="shared" si="17"/>
        <v>0</v>
      </c>
      <c r="T21" s="144">
        <f t="shared" si="18"/>
        <v>0</v>
      </c>
      <c r="V21" s="137">
        <v>43</v>
      </c>
      <c r="W21" s="133">
        <f t="shared" si="19"/>
        <v>0</v>
      </c>
      <c r="X21" s="144">
        <f t="shared" si="5"/>
        <v>0</v>
      </c>
      <c r="Z21" s="137">
        <v>199</v>
      </c>
      <c r="AA21" s="133">
        <f t="shared" si="6"/>
        <v>0.01</v>
      </c>
      <c r="AB21" s="144">
        <f t="shared" si="7"/>
        <v>36064</v>
      </c>
      <c r="AD21" s="137">
        <v>2</v>
      </c>
      <c r="AE21" s="137"/>
      <c r="AF21" s="133">
        <f t="shared" si="20"/>
        <v>0</v>
      </c>
      <c r="AG21" s="144">
        <f t="shared" si="8"/>
        <v>0</v>
      </c>
      <c r="AI21" s="137">
        <v>2</v>
      </c>
      <c r="AJ21" s="133">
        <f t="shared" si="24"/>
        <v>0</v>
      </c>
      <c r="AK21" s="144">
        <f t="shared" si="23"/>
        <v>0</v>
      </c>
      <c r="AM21" s="137"/>
      <c r="AN21" s="133">
        <f t="shared" si="9"/>
        <v>0</v>
      </c>
      <c r="AO21" s="144">
        <f t="shared" si="10"/>
        <v>0</v>
      </c>
      <c r="AQ21" s="137"/>
      <c r="AR21" s="145">
        <f t="shared" si="22"/>
        <v>0</v>
      </c>
      <c r="AS21" s="144">
        <f t="shared" si="11"/>
        <v>0</v>
      </c>
      <c r="AU21" s="137"/>
      <c r="AV21" s="133">
        <f t="shared" si="12"/>
        <v>0</v>
      </c>
      <c r="AW21" s="144">
        <f t="shared" si="13"/>
        <v>0</v>
      </c>
    </row>
    <row r="22" spans="1:61" x14ac:dyDescent="0.2">
      <c r="A22" s="23" t="s">
        <v>19</v>
      </c>
      <c r="B22" s="137"/>
      <c r="C22" s="133">
        <f t="shared" si="0"/>
        <v>0</v>
      </c>
      <c r="D22" s="144">
        <f t="shared" si="1"/>
        <v>0</v>
      </c>
      <c r="E22" s="144"/>
      <c r="F22" s="137">
        <v>0</v>
      </c>
      <c r="G22" s="133">
        <f t="shared" si="2"/>
        <v>0</v>
      </c>
      <c r="H22" s="144">
        <f t="shared" si="14"/>
        <v>0</v>
      </c>
      <c r="J22" s="137">
        <v>62</v>
      </c>
      <c r="K22" s="133">
        <f t="shared" si="3"/>
        <v>0</v>
      </c>
      <c r="L22" s="144">
        <f t="shared" si="4"/>
        <v>0</v>
      </c>
      <c r="N22" s="137">
        <f>+[6]FTEs!C21</f>
        <v>56</v>
      </c>
      <c r="O22" s="133">
        <f t="shared" si="15"/>
        <v>0</v>
      </c>
      <c r="P22" s="144">
        <f t="shared" si="16"/>
        <v>0</v>
      </c>
      <c r="R22" s="137">
        <v>53</v>
      </c>
      <c r="S22" s="133">
        <f t="shared" si="17"/>
        <v>0</v>
      </c>
      <c r="T22" s="144">
        <f t="shared" si="18"/>
        <v>0</v>
      </c>
      <c r="V22" s="137">
        <v>47</v>
      </c>
      <c r="W22" s="133">
        <f t="shared" si="19"/>
        <v>0</v>
      </c>
      <c r="X22" s="144">
        <f t="shared" si="5"/>
        <v>0</v>
      </c>
      <c r="Z22" s="137">
        <v>98</v>
      </c>
      <c r="AA22" s="133">
        <f t="shared" si="6"/>
        <v>0.01</v>
      </c>
      <c r="AB22" s="144">
        <f t="shared" si="7"/>
        <v>36064</v>
      </c>
      <c r="AD22" s="137">
        <v>103</v>
      </c>
      <c r="AE22" s="137"/>
      <c r="AF22" s="133">
        <f t="shared" si="20"/>
        <v>0.01</v>
      </c>
      <c r="AG22" s="144">
        <f t="shared" si="8"/>
        <v>301754</v>
      </c>
      <c r="AI22" s="137">
        <v>76</v>
      </c>
      <c r="AJ22" s="133">
        <f t="shared" si="24"/>
        <v>0.01</v>
      </c>
      <c r="AK22" s="144">
        <f t="shared" si="23"/>
        <v>251307</v>
      </c>
      <c r="AM22" s="137">
        <v>2</v>
      </c>
      <c r="AN22" s="133">
        <f t="shared" si="9"/>
        <v>0</v>
      </c>
      <c r="AO22" s="144">
        <f t="shared" si="10"/>
        <v>0</v>
      </c>
      <c r="AQ22" s="137">
        <v>2</v>
      </c>
      <c r="AR22" s="145">
        <f t="shared" si="22"/>
        <v>0</v>
      </c>
      <c r="AS22" s="144">
        <f t="shared" si="11"/>
        <v>0</v>
      </c>
      <c r="AU22" s="137">
        <v>56</v>
      </c>
      <c r="AV22" s="133">
        <f t="shared" si="12"/>
        <v>0</v>
      </c>
      <c r="AW22" s="144">
        <f t="shared" si="13"/>
        <v>0</v>
      </c>
    </row>
    <row r="23" spans="1:61" x14ac:dyDescent="0.2">
      <c r="A23" s="147" t="s">
        <v>22</v>
      </c>
      <c r="B23" s="137"/>
      <c r="C23" s="133">
        <f t="shared" si="0"/>
        <v>0</v>
      </c>
      <c r="D23" s="144">
        <f t="shared" si="1"/>
        <v>0</v>
      </c>
      <c r="E23" s="144"/>
      <c r="F23" s="137">
        <v>0</v>
      </c>
      <c r="G23" s="133">
        <f t="shared" si="2"/>
        <v>0</v>
      </c>
      <c r="H23" s="144">
        <f t="shared" si="14"/>
        <v>0</v>
      </c>
      <c r="J23" s="137">
        <v>85</v>
      </c>
      <c r="K23" s="133">
        <f t="shared" si="3"/>
        <v>0</v>
      </c>
      <c r="L23" s="144">
        <f t="shared" si="4"/>
        <v>0</v>
      </c>
      <c r="N23" s="137">
        <f>+[6]FTEs!C22</f>
        <v>205</v>
      </c>
      <c r="O23" s="133">
        <f t="shared" si="15"/>
        <v>0.02</v>
      </c>
      <c r="P23" s="144">
        <f t="shared" si="16"/>
        <v>187552</v>
      </c>
      <c r="R23" s="137">
        <v>205</v>
      </c>
      <c r="S23" s="133">
        <f t="shared" si="17"/>
        <v>0.02</v>
      </c>
      <c r="T23" s="144">
        <f t="shared" si="18"/>
        <v>187552</v>
      </c>
      <c r="V23" s="137">
        <v>200</v>
      </c>
      <c r="W23" s="133">
        <f t="shared" si="19"/>
        <v>0.02</v>
      </c>
      <c r="X23" s="144">
        <f t="shared" si="5"/>
        <v>233529</v>
      </c>
      <c r="Z23" s="137">
        <v>176</v>
      </c>
      <c r="AA23" s="133">
        <f t="shared" si="6"/>
        <v>0.01</v>
      </c>
      <c r="AB23" s="144">
        <f t="shared" si="7"/>
        <v>36064</v>
      </c>
      <c r="AD23" s="137">
        <v>160</v>
      </c>
      <c r="AE23" s="137"/>
      <c r="AF23" s="133">
        <f t="shared" si="20"/>
        <v>0.01</v>
      </c>
      <c r="AG23" s="144">
        <f t="shared" si="8"/>
        <v>301754</v>
      </c>
      <c r="AI23" s="137">
        <v>200</v>
      </c>
      <c r="AJ23" s="133">
        <f t="shared" si="24"/>
        <v>0.02</v>
      </c>
      <c r="AK23" s="144">
        <f t="shared" si="23"/>
        <v>502614</v>
      </c>
      <c r="AM23" s="137">
        <v>54</v>
      </c>
      <c r="AN23" s="133">
        <f t="shared" si="9"/>
        <v>0.01</v>
      </c>
      <c r="AO23" s="144">
        <f t="shared" si="10"/>
        <v>36064</v>
      </c>
      <c r="AQ23" s="137">
        <v>40</v>
      </c>
      <c r="AR23" s="145">
        <f t="shared" si="22"/>
        <v>0.01</v>
      </c>
      <c r="AS23" s="144">
        <f t="shared" si="11"/>
        <v>8329</v>
      </c>
      <c r="AU23" s="137">
        <v>96</v>
      </c>
      <c r="AV23" s="133">
        <f t="shared" si="12"/>
        <v>0.01</v>
      </c>
      <c r="AW23" s="144">
        <f t="shared" si="13"/>
        <v>5220</v>
      </c>
    </row>
    <row r="24" spans="1:61" x14ac:dyDescent="0.2">
      <c r="A24" s="147" t="s">
        <v>23</v>
      </c>
      <c r="B24" s="137"/>
      <c r="C24" s="133">
        <f t="shared" si="0"/>
        <v>0</v>
      </c>
      <c r="D24" s="144">
        <f t="shared" si="1"/>
        <v>0</v>
      </c>
      <c r="E24" s="144"/>
      <c r="F24" s="137">
        <v>0</v>
      </c>
      <c r="G24" s="133">
        <f t="shared" si="2"/>
        <v>0</v>
      </c>
      <c r="H24" s="144">
        <f t="shared" si="14"/>
        <v>0</v>
      </c>
      <c r="J24" s="137">
        <v>0</v>
      </c>
      <c r="K24" s="133">
        <f t="shared" si="3"/>
        <v>0</v>
      </c>
      <c r="L24" s="144">
        <f t="shared" si="4"/>
        <v>0</v>
      </c>
      <c r="N24" s="137">
        <f>+[6]FTEs!C23</f>
        <v>41</v>
      </c>
      <c r="O24" s="133">
        <f t="shared" si="15"/>
        <v>0</v>
      </c>
      <c r="P24" s="144">
        <f t="shared" si="16"/>
        <v>0</v>
      </c>
      <c r="R24" s="137">
        <v>38</v>
      </c>
      <c r="S24" s="133">
        <f t="shared" si="17"/>
        <v>0</v>
      </c>
      <c r="T24" s="144">
        <f t="shared" si="18"/>
        <v>0</v>
      </c>
      <c r="V24" s="137">
        <v>33</v>
      </c>
      <c r="W24" s="133">
        <f t="shared" si="19"/>
        <v>0</v>
      </c>
      <c r="X24" s="144">
        <f t="shared" si="5"/>
        <v>0</v>
      </c>
      <c r="Z24" s="137"/>
      <c r="AA24" s="133">
        <f t="shared" si="6"/>
        <v>0</v>
      </c>
      <c r="AB24" s="144">
        <f t="shared" si="7"/>
        <v>0</v>
      </c>
      <c r="AD24" s="137">
        <v>0</v>
      </c>
      <c r="AE24" s="137"/>
      <c r="AF24" s="133">
        <f t="shared" si="20"/>
        <v>0</v>
      </c>
      <c r="AG24" s="144">
        <f t="shared" si="8"/>
        <v>0</v>
      </c>
      <c r="AI24" s="137">
        <v>0</v>
      </c>
      <c r="AJ24" s="133">
        <f t="shared" si="24"/>
        <v>0</v>
      </c>
      <c r="AK24" s="144">
        <f t="shared" si="23"/>
        <v>0</v>
      </c>
      <c r="AM24" s="137"/>
      <c r="AN24" s="133">
        <f t="shared" si="9"/>
        <v>0</v>
      </c>
      <c r="AO24" s="144">
        <f t="shared" si="10"/>
        <v>0</v>
      </c>
      <c r="AQ24" s="137"/>
      <c r="AR24" s="145">
        <f t="shared" si="22"/>
        <v>0</v>
      </c>
      <c r="AS24" s="144">
        <f t="shared" si="11"/>
        <v>0</v>
      </c>
      <c r="AU24" s="137"/>
      <c r="AV24" s="133">
        <f t="shared" si="12"/>
        <v>0</v>
      </c>
      <c r="AW24" s="144">
        <f t="shared" si="13"/>
        <v>0</v>
      </c>
    </row>
    <row r="25" spans="1:61" s="151" customFormat="1" x14ac:dyDescent="0.2">
      <c r="A25" s="148" t="s">
        <v>34</v>
      </c>
      <c r="B25" s="137">
        <v>70</v>
      </c>
      <c r="C25" s="133">
        <f t="shared" si="0"/>
        <v>0</v>
      </c>
      <c r="D25" s="144">
        <f t="shared" si="1"/>
        <v>0</v>
      </c>
      <c r="E25" s="144"/>
      <c r="F25" s="137">
        <v>0</v>
      </c>
      <c r="G25" s="133">
        <f t="shared" si="2"/>
        <v>0</v>
      </c>
      <c r="H25" s="144">
        <f t="shared" si="14"/>
        <v>0</v>
      </c>
      <c r="J25" s="137">
        <v>0</v>
      </c>
      <c r="K25" s="133">
        <f t="shared" si="3"/>
        <v>0</v>
      </c>
      <c r="L25" s="144">
        <f t="shared" si="4"/>
        <v>0</v>
      </c>
      <c r="N25" s="137">
        <f>+[6]FTEs!C24</f>
        <v>188</v>
      </c>
      <c r="O25" s="133">
        <f t="shared" si="15"/>
        <v>0.01</v>
      </c>
      <c r="P25" s="144">
        <f t="shared" si="16"/>
        <v>93776</v>
      </c>
      <c r="R25" s="137">
        <v>201</v>
      </c>
      <c r="S25" s="133">
        <f t="shared" si="17"/>
        <v>0.02</v>
      </c>
      <c r="T25" s="144">
        <f t="shared" si="18"/>
        <v>187552</v>
      </c>
      <c r="V25" s="137">
        <v>193</v>
      </c>
      <c r="W25" s="133">
        <f t="shared" si="19"/>
        <v>0.02</v>
      </c>
      <c r="X25" s="144">
        <f t="shared" si="5"/>
        <v>233529</v>
      </c>
      <c r="Z25" s="137">
        <v>205</v>
      </c>
      <c r="AA25" s="133">
        <f t="shared" si="6"/>
        <v>0.01</v>
      </c>
      <c r="AB25" s="144">
        <f t="shared" si="7"/>
        <v>36064</v>
      </c>
      <c r="AD25" s="137">
        <v>283</v>
      </c>
      <c r="AE25" s="137"/>
      <c r="AF25" s="133">
        <f t="shared" si="20"/>
        <v>0.02</v>
      </c>
      <c r="AG25" s="154">
        <f>100830+287662+97504+88560+51293+66700</f>
        <v>692549</v>
      </c>
      <c r="AI25" s="137">
        <v>253</v>
      </c>
      <c r="AJ25" s="133">
        <f t="shared" si="24"/>
        <v>0.02</v>
      </c>
      <c r="AK25" s="144">
        <f t="shared" si="23"/>
        <v>502614</v>
      </c>
      <c r="AM25" s="137">
        <v>161</v>
      </c>
      <c r="AN25" s="133">
        <f t="shared" si="9"/>
        <v>0.03</v>
      </c>
      <c r="AO25" s="144">
        <f t="shared" si="10"/>
        <v>108192</v>
      </c>
      <c r="AQ25" s="137">
        <v>76.5</v>
      </c>
      <c r="AR25" s="145">
        <f t="shared" si="22"/>
        <v>0.02</v>
      </c>
      <c r="AS25" s="144">
        <f t="shared" si="11"/>
        <v>16657</v>
      </c>
      <c r="AU25" s="137">
        <v>845</v>
      </c>
      <c r="AV25" s="133">
        <f t="shared" si="12"/>
        <v>7.0000000000000007E-2</v>
      </c>
      <c r="AW25" s="144">
        <f t="shared" si="13"/>
        <v>36541</v>
      </c>
    </row>
    <row r="26" spans="1:61" s="151" customFormat="1" x14ac:dyDescent="0.2">
      <c r="A26" s="147" t="s">
        <v>36</v>
      </c>
      <c r="B26" s="137">
        <f>70+930</f>
        <v>1000</v>
      </c>
      <c r="C26" s="133">
        <f t="shared" si="0"/>
        <v>0.04</v>
      </c>
      <c r="D26" s="144">
        <f t="shared" si="1"/>
        <v>144256</v>
      </c>
      <c r="E26" s="144"/>
      <c r="F26" s="137">
        <v>1614</v>
      </c>
      <c r="G26" s="133">
        <f t="shared" si="2"/>
        <v>0.14000000000000001</v>
      </c>
      <c r="H26" s="144">
        <f t="shared" si="14"/>
        <v>394268</v>
      </c>
      <c r="J26" s="137">
        <v>1937</v>
      </c>
      <c r="K26" s="133">
        <f>ROUND(+J26/$J$59,2)+0.01</f>
        <v>0.09</v>
      </c>
      <c r="L26" s="144">
        <f t="shared" si="4"/>
        <v>233522</v>
      </c>
      <c r="N26" s="137">
        <f>+[6]FTEs!C25</f>
        <v>317.25</v>
      </c>
      <c r="O26" s="133">
        <f t="shared" si="15"/>
        <v>0.03</v>
      </c>
      <c r="P26" s="144">
        <f t="shared" si="16"/>
        <v>281328</v>
      </c>
      <c r="R26" s="137">
        <v>322</v>
      </c>
      <c r="S26" s="133">
        <f t="shared" si="17"/>
        <v>0.03</v>
      </c>
      <c r="T26" s="144">
        <f t="shared" si="18"/>
        <v>281328</v>
      </c>
      <c r="V26" s="137">
        <v>271</v>
      </c>
      <c r="W26" s="133">
        <f t="shared" si="19"/>
        <v>0.02</v>
      </c>
      <c r="X26" s="144">
        <f t="shared" si="5"/>
        <v>233529</v>
      </c>
      <c r="Z26" s="137">
        <f>421-Z25</f>
        <v>216</v>
      </c>
      <c r="AA26" s="133">
        <f t="shared" si="6"/>
        <v>0.02</v>
      </c>
      <c r="AB26" s="144">
        <f t="shared" si="7"/>
        <v>72128</v>
      </c>
      <c r="AD26" s="137">
        <v>101</v>
      </c>
      <c r="AE26" s="137"/>
      <c r="AF26" s="133">
        <f t="shared" si="20"/>
        <v>0.01</v>
      </c>
      <c r="AG26" s="144">
        <f>ROUND($AG$6*AF26,0)</f>
        <v>301754</v>
      </c>
      <c r="AI26" s="137">
        <v>101</v>
      </c>
      <c r="AJ26" s="133">
        <f t="shared" si="24"/>
        <v>0.01</v>
      </c>
      <c r="AK26" s="144">
        <f t="shared" si="23"/>
        <v>251307</v>
      </c>
      <c r="AM26" s="137">
        <v>186.5</v>
      </c>
      <c r="AN26" s="133">
        <f t="shared" si="9"/>
        <v>0.03</v>
      </c>
      <c r="AO26" s="144">
        <f t="shared" si="10"/>
        <v>108192</v>
      </c>
      <c r="AQ26" s="137">
        <v>16</v>
      </c>
      <c r="AR26" s="145">
        <f t="shared" si="22"/>
        <v>0</v>
      </c>
      <c r="AS26" s="144">
        <f t="shared" si="11"/>
        <v>0</v>
      </c>
      <c r="AU26" s="137">
        <v>348</v>
      </c>
      <c r="AV26" s="133">
        <f t="shared" si="12"/>
        <v>0.03</v>
      </c>
      <c r="AW26" s="144">
        <f t="shared" si="13"/>
        <v>15660</v>
      </c>
    </row>
    <row r="27" spans="1:61" x14ac:dyDescent="0.2">
      <c r="A27" s="23" t="s">
        <v>18</v>
      </c>
      <c r="B27" s="153"/>
      <c r="C27" s="133">
        <f t="shared" si="0"/>
        <v>0</v>
      </c>
      <c r="D27" s="144">
        <f t="shared" si="1"/>
        <v>0</v>
      </c>
      <c r="E27" s="146"/>
      <c r="F27" s="153">
        <v>100</v>
      </c>
      <c r="G27" s="133">
        <f t="shared" si="2"/>
        <v>0.01</v>
      </c>
      <c r="H27" s="146">
        <f t="shared" si="14"/>
        <v>28162</v>
      </c>
      <c r="J27" s="153">
        <v>1366</v>
      </c>
      <c r="K27" s="133">
        <f>ROUND(+J27/$J$59,2)</f>
        <v>0.06</v>
      </c>
      <c r="L27" s="146">
        <f t="shared" si="4"/>
        <v>155682</v>
      </c>
      <c r="N27" s="137">
        <f>+[6]FTEs!C26</f>
        <v>273.75</v>
      </c>
      <c r="O27" s="133">
        <f t="shared" si="15"/>
        <v>0.02</v>
      </c>
      <c r="P27" s="144">
        <f t="shared" si="16"/>
        <v>187552</v>
      </c>
      <c r="R27" s="153">
        <v>272.75</v>
      </c>
      <c r="S27" s="133">
        <f t="shared" si="17"/>
        <v>0.02</v>
      </c>
      <c r="T27" s="144">
        <f t="shared" si="18"/>
        <v>187552</v>
      </c>
      <c r="V27" s="153">
        <v>257.25</v>
      </c>
      <c r="W27" s="133">
        <f t="shared" si="19"/>
        <v>0.02</v>
      </c>
      <c r="X27" s="146">
        <f t="shared" si="5"/>
        <v>233529</v>
      </c>
      <c r="Z27" s="153">
        <v>349</v>
      </c>
      <c r="AA27" s="133">
        <f t="shared" si="6"/>
        <v>0.02</v>
      </c>
      <c r="AB27" s="144">
        <f t="shared" si="7"/>
        <v>72128</v>
      </c>
      <c r="AD27" s="137">
        <v>342</v>
      </c>
      <c r="AE27" s="137"/>
      <c r="AF27" s="133">
        <f t="shared" si="20"/>
        <v>0.03</v>
      </c>
      <c r="AG27" s="144">
        <f>ROUND($AG$6*AF27,0)</f>
        <v>905261</v>
      </c>
      <c r="AI27" s="137">
        <v>334</v>
      </c>
      <c r="AJ27" s="133">
        <f t="shared" si="24"/>
        <v>0.03</v>
      </c>
      <c r="AK27" s="146">
        <f t="shared" si="23"/>
        <v>753922</v>
      </c>
      <c r="AM27" s="153">
        <v>221.5</v>
      </c>
      <c r="AN27" s="133">
        <f t="shared" si="9"/>
        <v>0.03</v>
      </c>
      <c r="AO27" s="144">
        <f t="shared" si="10"/>
        <v>108192</v>
      </c>
      <c r="AQ27" s="153">
        <v>96.5</v>
      </c>
      <c r="AR27" s="145">
        <f t="shared" si="22"/>
        <v>0.03</v>
      </c>
      <c r="AS27" s="144">
        <f t="shared" si="11"/>
        <v>24986</v>
      </c>
      <c r="AU27" s="153">
        <v>189</v>
      </c>
      <c r="AV27" s="133">
        <f t="shared" si="12"/>
        <v>0.02</v>
      </c>
      <c r="AW27" s="146">
        <f t="shared" si="13"/>
        <v>10440</v>
      </c>
    </row>
    <row r="28" spans="1:61" x14ac:dyDescent="0.2">
      <c r="A28" s="134" t="s">
        <v>84</v>
      </c>
      <c r="B28" s="141">
        <f>SUM(B10:B27)</f>
        <v>2920</v>
      </c>
      <c r="C28" s="140">
        <f t="shared" si="0"/>
        <v>0.1</v>
      </c>
      <c r="D28" s="139">
        <f>SUM(D10:D27)</f>
        <v>360640</v>
      </c>
      <c r="E28" s="139"/>
      <c r="F28" s="141">
        <f>SUM(F10:F27)</f>
        <v>3719</v>
      </c>
      <c r="G28" s="140">
        <f>SUM(G10:G27)</f>
        <v>0.32000000000000006</v>
      </c>
      <c r="H28" s="139">
        <f>SUM(H10:H27)</f>
        <v>901184</v>
      </c>
      <c r="J28" s="141">
        <v>5820</v>
      </c>
      <c r="K28" s="140">
        <f>SUM(K10:K27)</f>
        <v>0.25</v>
      </c>
      <c r="L28" s="139">
        <f>SUM(L10:L27)</f>
        <v>648674</v>
      </c>
      <c r="N28" s="141">
        <f>SUM(N10:N27)</f>
        <v>5253.6</v>
      </c>
      <c r="O28" s="140">
        <f>SUM(O10:O27)</f>
        <v>0.41000000000000014</v>
      </c>
      <c r="P28" s="139">
        <f>SUM(P10:P27)</f>
        <v>3844809</v>
      </c>
      <c r="R28" s="141">
        <f>SUM(R10:R27)</f>
        <v>5294.35</v>
      </c>
      <c r="S28" s="140">
        <f>SUM(S10:S27)</f>
        <v>0.42000000000000015</v>
      </c>
      <c r="T28" s="139">
        <f>SUM(T10:T27)</f>
        <v>3938585</v>
      </c>
      <c r="V28" s="141">
        <v>5069.8500000000004</v>
      </c>
      <c r="W28" s="140">
        <f>SUM(W10:W27)</f>
        <v>0.41000000000000014</v>
      </c>
      <c r="X28" s="139">
        <f>SUM(X10:X27)</f>
        <v>4787348</v>
      </c>
      <c r="Z28" s="141">
        <f>SUM(Z10:Z27)</f>
        <v>5959</v>
      </c>
      <c r="AA28" s="140">
        <f t="shared" si="6"/>
        <v>0.42</v>
      </c>
      <c r="AB28" s="139">
        <f>SUM(AB10:AB27)</f>
        <v>1478624</v>
      </c>
      <c r="AD28" s="141">
        <f>SUM(AD10:AD27)</f>
        <v>5262</v>
      </c>
      <c r="AE28" s="141"/>
      <c r="AF28" s="140">
        <f>SUM(AF10:AF27)</f>
        <v>0.42000000000000004</v>
      </c>
      <c r="AG28" s="139">
        <f>SUM(AG10:AG27)</f>
        <v>12762693</v>
      </c>
      <c r="AH28" s="151"/>
      <c r="AI28" s="141">
        <v>5106</v>
      </c>
      <c r="AJ28" s="140">
        <f>SUM(AJ10:AJ27)</f>
        <v>0.44000000000000006</v>
      </c>
      <c r="AK28" s="139">
        <f>SUM(AK10:AK27)</f>
        <v>11057518</v>
      </c>
      <c r="AL28" s="151"/>
      <c r="AM28" s="141">
        <f>SUM(AM10:AM27)</f>
        <v>2450</v>
      </c>
      <c r="AN28" s="140">
        <f t="shared" si="9"/>
        <v>0.38</v>
      </c>
      <c r="AO28" s="139">
        <f>SUM(AO10:AO27)</f>
        <v>1370432</v>
      </c>
      <c r="AP28" s="151"/>
      <c r="AQ28" s="141">
        <f>SUM(AQ10:AQ27)</f>
        <v>1478.5</v>
      </c>
      <c r="AR28" s="143">
        <f>SUM(AR10:AR27)</f>
        <v>0.41000000000000003</v>
      </c>
      <c r="AS28" s="139">
        <f>SUM(AS10:AS27)</f>
        <v>341477</v>
      </c>
      <c r="AT28" s="151"/>
      <c r="AU28" s="141">
        <v>4356</v>
      </c>
      <c r="AV28" s="140">
        <f>SUM(AV10:AV27)</f>
        <v>0.3600000000000001</v>
      </c>
      <c r="AW28" s="139">
        <f>SUM(AW10:AW27)</f>
        <v>187921</v>
      </c>
    </row>
    <row r="29" spans="1:61" x14ac:dyDescent="0.2">
      <c r="A29" s="152" t="s">
        <v>42</v>
      </c>
      <c r="B29" s="137"/>
      <c r="C29" s="133"/>
      <c r="D29" s="144"/>
      <c r="E29" s="144"/>
      <c r="F29" s="137"/>
      <c r="G29" s="133"/>
      <c r="H29" s="144"/>
      <c r="J29" s="137"/>
      <c r="K29" s="133"/>
      <c r="L29" s="144"/>
      <c r="N29" s="137"/>
      <c r="O29" s="133"/>
      <c r="P29" s="144"/>
      <c r="R29" s="137"/>
      <c r="S29" s="133"/>
      <c r="T29" s="144"/>
      <c r="V29" s="137"/>
      <c r="W29" s="133"/>
      <c r="X29" s="144"/>
      <c r="Z29" s="137"/>
      <c r="AA29" s="133"/>
      <c r="AB29" s="144"/>
      <c r="AD29" s="137"/>
      <c r="AE29" s="137"/>
      <c r="AF29" s="133"/>
      <c r="AG29" s="144"/>
      <c r="AI29" s="137"/>
      <c r="AJ29" s="133"/>
      <c r="AK29" s="144"/>
      <c r="AM29" s="137"/>
      <c r="AN29" s="133"/>
      <c r="AO29" s="144"/>
      <c r="AQ29" s="137"/>
      <c r="AR29" s="145"/>
      <c r="AS29" s="144"/>
      <c r="AU29" s="137"/>
      <c r="AV29" s="133"/>
      <c r="AW29" s="144"/>
    </row>
    <row r="30" spans="1:61" x14ac:dyDescent="0.2">
      <c r="A30" s="148" t="s">
        <v>95</v>
      </c>
      <c r="B30" s="137"/>
      <c r="C30" s="133"/>
      <c r="D30" s="144">
        <f t="shared" ref="D30:D39" si="25">ROUND($D$6*C30,0)</f>
        <v>0</v>
      </c>
      <c r="E30" s="144"/>
      <c r="F30" s="137">
        <v>0</v>
      </c>
      <c r="G30" s="133">
        <f t="shared" ref="G30:G37" si="26">ROUND(+F30/$F$59,2)</f>
        <v>0</v>
      </c>
      <c r="H30" s="144">
        <f t="shared" ref="H30:H39" si="27">ROUND($H$6*G30,0)</f>
        <v>0</v>
      </c>
      <c r="J30" s="137">
        <v>0</v>
      </c>
      <c r="K30" s="133">
        <f t="shared" ref="K30:K38" si="28">ROUND(+J30/$J$59,2)</f>
        <v>0</v>
      </c>
      <c r="L30" s="144">
        <f t="shared" ref="L30:L38" si="29">ROUND($L$6*K30,0)</f>
        <v>0</v>
      </c>
      <c r="N30" s="137">
        <f>+[6]FTEs!$C29</f>
        <v>96.5</v>
      </c>
      <c r="O30" s="133">
        <f>ROUND(+N30/$N$59,2)</f>
        <v>0.01</v>
      </c>
      <c r="P30" s="144">
        <f t="shared" ref="P30:P39" si="30">ROUND($T$6*O30,0)</f>
        <v>93776</v>
      </c>
      <c r="R30" s="137">
        <v>95.5</v>
      </c>
      <c r="S30" s="133">
        <f>ROUND(+R30/$R$59,2)</f>
        <v>0.01</v>
      </c>
      <c r="T30" s="144">
        <f t="shared" ref="T30:T39" si="31">ROUND($T$6*S30,0)</f>
        <v>93776</v>
      </c>
      <c r="V30" s="137">
        <v>0</v>
      </c>
      <c r="W30" s="133">
        <f>ROUND(+V30/$V$59,2)</f>
        <v>0</v>
      </c>
      <c r="X30" s="144">
        <f>ROUND($X$6*W30,0)</f>
        <v>0</v>
      </c>
      <c r="Z30" s="137">
        <v>94</v>
      </c>
      <c r="AA30" s="133">
        <f t="shared" ref="AA30:AA40" si="32">ROUND(+Z30/$Z$59,2)</f>
        <v>0.01</v>
      </c>
      <c r="AB30" s="144">
        <f t="shared" ref="AB30:AB39" si="33">ROUND($D$6*AA30,0)</f>
        <v>36064</v>
      </c>
      <c r="AD30" s="137">
        <v>0</v>
      </c>
      <c r="AE30" s="137"/>
      <c r="AF30" s="133">
        <f t="shared" ref="AF30:AF39" si="34">ROUND(+AD30/$AD$59,2)</f>
        <v>0</v>
      </c>
      <c r="AG30" s="144">
        <f t="shared" ref="AG30:AG39" si="35">ROUND($AG$6*AF30,0)</f>
        <v>0</v>
      </c>
      <c r="AI30" s="137">
        <v>0</v>
      </c>
      <c r="AJ30" s="133">
        <f t="shared" ref="AJ30:AJ39" si="36">ROUND(+AI30/$AI$59,2)</f>
        <v>0</v>
      </c>
      <c r="AK30" s="144">
        <f>ROUND($AK$6*AJ30,0)</f>
        <v>0</v>
      </c>
      <c r="AM30" s="137"/>
      <c r="AN30" s="133"/>
      <c r="AO30" s="144">
        <f t="shared" ref="AO30:AO39" si="37">ROUND($D$6*AN30,0)</f>
        <v>0</v>
      </c>
      <c r="AQ30" s="137">
        <v>0</v>
      </c>
      <c r="AR30" s="145">
        <f t="shared" ref="AR30:AR38" si="38">ROUND(+AQ30/$AQ$59,2)</f>
        <v>0</v>
      </c>
      <c r="AS30" s="144">
        <f t="shared" ref="AS30:AS39" si="39">ROUND($AS$6*AR30,0)</f>
        <v>0</v>
      </c>
      <c r="AU30" s="137">
        <v>132</v>
      </c>
      <c r="AV30" s="133">
        <f t="shared" ref="AV30:AV39" si="40">ROUND(+AU30/$AU$59,2)</f>
        <v>0.01</v>
      </c>
      <c r="AW30" s="144">
        <f>ROUND($AW$6*AV30,0)</f>
        <v>5220</v>
      </c>
    </row>
    <row r="31" spans="1:61" x14ac:dyDescent="0.2">
      <c r="A31" s="148" t="s">
        <v>20</v>
      </c>
      <c r="B31" s="137">
        <v>450</v>
      </c>
      <c r="C31" s="133">
        <f t="shared" ref="C31:C40" si="41">ROUND(+B31/$B$59,2)</f>
        <v>0.02</v>
      </c>
      <c r="D31" s="144">
        <f t="shared" si="25"/>
        <v>72128</v>
      </c>
      <c r="E31" s="144"/>
      <c r="F31" s="137">
        <v>165</v>
      </c>
      <c r="G31" s="133">
        <f t="shared" si="26"/>
        <v>0.01</v>
      </c>
      <c r="H31" s="144">
        <f t="shared" si="27"/>
        <v>28162</v>
      </c>
      <c r="J31" s="137">
        <v>774</v>
      </c>
      <c r="K31" s="133">
        <f t="shared" si="28"/>
        <v>0.03</v>
      </c>
      <c r="L31" s="144">
        <f t="shared" si="29"/>
        <v>77841</v>
      </c>
      <c r="N31" s="137">
        <f>+[6]FTEs!$C30</f>
        <v>570.5</v>
      </c>
      <c r="O31" s="133">
        <f>ROUND(+N31/$N$59,2)</f>
        <v>0.05</v>
      </c>
      <c r="P31" s="144">
        <f t="shared" si="30"/>
        <v>468879</v>
      </c>
      <c r="R31" s="137">
        <v>550.5</v>
      </c>
      <c r="S31" s="133">
        <f>ROUND(+R31/$R$59,2)</f>
        <v>0.04</v>
      </c>
      <c r="T31" s="144">
        <f t="shared" si="31"/>
        <v>375103</v>
      </c>
      <c r="V31" s="137">
        <v>532.5</v>
      </c>
      <c r="W31" s="133">
        <f>ROUND(+V31/$V$59,2)</f>
        <v>0.04</v>
      </c>
      <c r="X31" s="144">
        <f>ROUND($X$6*W31,0)-1</f>
        <v>467057</v>
      </c>
      <c r="Z31" s="137">
        <f>239+70+125+101+23</f>
        <v>558</v>
      </c>
      <c r="AA31" s="133">
        <f t="shared" si="32"/>
        <v>0.04</v>
      </c>
      <c r="AB31" s="144">
        <f t="shared" si="33"/>
        <v>144256</v>
      </c>
      <c r="AD31" s="137">
        <v>308</v>
      </c>
      <c r="AE31" s="137"/>
      <c r="AF31" s="133">
        <f t="shared" si="34"/>
        <v>0.02</v>
      </c>
      <c r="AG31" s="144">
        <f t="shared" si="35"/>
        <v>603507</v>
      </c>
      <c r="AI31" s="137">
        <v>383</v>
      </c>
      <c r="AJ31" s="133">
        <f t="shared" si="36"/>
        <v>0.03</v>
      </c>
      <c r="AK31" s="144">
        <f>ROUND($AK$6*AJ31,0)</f>
        <v>753922</v>
      </c>
      <c r="AM31" s="137">
        <v>78.5</v>
      </c>
      <c r="AN31" s="133">
        <f t="shared" ref="AN31:AN40" si="42">ROUND(+AM31/$AM$59,2)</f>
        <v>0.01</v>
      </c>
      <c r="AO31" s="144">
        <f t="shared" si="37"/>
        <v>36064</v>
      </c>
      <c r="AQ31" s="137">
        <v>90.5</v>
      </c>
      <c r="AR31" s="145">
        <f t="shared" si="38"/>
        <v>0.02</v>
      </c>
      <c r="AS31" s="144">
        <f t="shared" si="39"/>
        <v>16657</v>
      </c>
      <c r="AU31" s="137">
        <v>217</v>
      </c>
      <c r="AV31" s="133">
        <f t="shared" si="40"/>
        <v>0.02</v>
      </c>
      <c r="AW31" s="144">
        <f>ROUND($AW$6*AV31,0)</f>
        <v>10440</v>
      </c>
    </row>
    <row r="32" spans="1:61" x14ac:dyDescent="0.2">
      <c r="A32" s="147" t="s">
        <v>21</v>
      </c>
      <c r="B32" s="137">
        <f>320+150+500</f>
        <v>970</v>
      </c>
      <c r="C32" s="133">
        <f t="shared" si="41"/>
        <v>0.03</v>
      </c>
      <c r="D32" s="144">
        <f t="shared" si="25"/>
        <v>108192</v>
      </c>
      <c r="E32" s="144"/>
      <c r="F32" s="137">
        <v>1650</v>
      </c>
      <c r="G32" s="133">
        <f t="shared" si="26"/>
        <v>0.15</v>
      </c>
      <c r="H32" s="144">
        <f t="shared" si="27"/>
        <v>422430</v>
      </c>
      <c r="J32" s="137">
        <v>1326.67</v>
      </c>
      <c r="K32" s="133">
        <f t="shared" si="28"/>
        <v>0.06</v>
      </c>
      <c r="L32" s="144">
        <f t="shared" si="29"/>
        <v>155682</v>
      </c>
      <c r="N32" s="137">
        <f>+[6]FTEs!$C31</f>
        <v>1283</v>
      </c>
      <c r="O32" s="133">
        <f>ROUND(+N32/$N$59,2)+0.01</f>
        <v>0.11</v>
      </c>
      <c r="P32" s="144">
        <f t="shared" si="30"/>
        <v>1031534</v>
      </c>
      <c r="R32" s="137">
        <v>1272</v>
      </c>
      <c r="S32" s="133">
        <f>ROUND(+R32/$R$59,2)+0.01</f>
        <v>0.11</v>
      </c>
      <c r="T32" s="144">
        <f t="shared" si="31"/>
        <v>1031534</v>
      </c>
      <c r="V32" s="137">
        <v>1257</v>
      </c>
      <c r="W32" s="133">
        <f>ROUND(+V32/$V$59,2)+0.01</f>
        <v>0.11</v>
      </c>
      <c r="X32" s="144">
        <f t="shared" ref="X32:X39" si="43">ROUND($X$6*W32,0)</f>
        <v>1284411</v>
      </c>
      <c r="Z32" s="137">
        <f>83+65+286+23</f>
        <v>457</v>
      </c>
      <c r="AA32" s="133">
        <f t="shared" si="32"/>
        <v>0.03</v>
      </c>
      <c r="AB32" s="144">
        <f t="shared" si="33"/>
        <v>108192</v>
      </c>
      <c r="AD32" s="137">
        <v>524</v>
      </c>
      <c r="AE32" s="137"/>
      <c r="AF32" s="133">
        <f t="shared" si="34"/>
        <v>0.04</v>
      </c>
      <c r="AG32" s="144">
        <f t="shared" si="35"/>
        <v>1207014</v>
      </c>
      <c r="AI32" s="137">
        <v>429</v>
      </c>
      <c r="AJ32" s="133">
        <f t="shared" si="36"/>
        <v>0.04</v>
      </c>
      <c r="AK32" s="144">
        <f>ROUND($AK$6*AJ32,0)</f>
        <v>1005229</v>
      </c>
      <c r="AM32" s="137">
        <v>87</v>
      </c>
      <c r="AN32" s="133">
        <f t="shared" si="42"/>
        <v>0.01</v>
      </c>
      <c r="AO32" s="144">
        <f t="shared" si="37"/>
        <v>36064</v>
      </c>
      <c r="AQ32" s="137">
        <v>74.5</v>
      </c>
      <c r="AR32" s="145">
        <f t="shared" si="38"/>
        <v>0.02</v>
      </c>
      <c r="AS32" s="144">
        <f t="shared" si="39"/>
        <v>16657</v>
      </c>
      <c r="AU32" s="137">
        <v>227.5</v>
      </c>
      <c r="AV32" s="133">
        <f t="shared" si="40"/>
        <v>0.02</v>
      </c>
      <c r="AW32" s="144">
        <f>ROUND($AW$6*AV32,0)</f>
        <v>10440</v>
      </c>
    </row>
    <row r="33" spans="1:49" x14ac:dyDescent="0.2">
      <c r="A33" s="33" t="s">
        <v>24</v>
      </c>
      <c r="B33" s="137">
        <v>250</v>
      </c>
      <c r="C33" s="133">
        <f t="shared" si="41"/>
        <v>0.01</v>
      </c>
      <c r="D33" s="144">
        <f t="shared" si="25"/>
        <v>36064</v>
      </c>
      <c r="E33" s="144"/>
      <c r="F33" s="137">
        <v>0</v>
      </c>
      <c r="G33" s="133">
        <f t="shared" si="26"/>
        <v>0</v>
      </c>
      <c r="H33" s="144">
        <f t="shared" si="27"/>
        <v>0</v>
      </c>
      <c r="J33" s="137">
        <v>307</v>
      </c>
      <c r="K33" s="133">
        <f t="shared" si="28"/>
        <v>0.01</v>
      </c>
      <c r="L33" s="144">
        <f t="shared" si="29"/>
        <v>25947</v>
      </c>
      <c r="N33" s="137">
        <f>+[6]FTEs!$C32</f>
        <v>429.75</v>
      </c>
      <c r="O33" s="133">
        <f t="shared" ref="O33:O38" si="44">ROUND(+N33/$N$59,2)</f>
        <v>0.03</v>
      </c>
      <c r="P33" s="144">
        <f t="shared" si="30"/>
        <v>281328</v>
      </c>
      <c r="R33" s="137">
        <f>204.75+210</f>
        <v>414.75</v>
      </c>
      <c r="S33" s="133">
        <f t="shared" ref="S33:S38" si="45">ROUND(+R33/$R$59,2)</f>
        <v>0.03</v>
      </c>
      <c r="T33" s="144">
        <f t="shared" si="31"/>
        <v>281328</v>
      </c>
      <c r="V33" s="137">
        <v>512.25</v>
      </c>
      <c r="W33" s="133">
        <f t="shared" ref="W33:W38" si="46">ROUND(+V33/$V$59,2)</f>
        <v>0.04</v>
      </c>
      <c r="X33" s="144">
        <f t="shared" si="43"/>
        <v>467058</v>
      </c>
      <c r="Z33" s="137">
        <f>677-Z30</f>
        <v>583</v>
      </c>
      <c r="AA33" s="133">
        <f t="shared" si="32"/>
        <v>0.04</v>
      </c>
      <c r="AB33" s="144">
        <f t="shared" si="33"/>
        <v>144256</v>
      </c>
      <c r="AD33" s="137">
        <v>648</v>
      </c>
      <c r="AE33" s="137"/>
      <c r="AF33" s="133">
        <f t="shared" si="34"/>
        <v>0.05</v>
      </c>
      <c r="AG33" s="144">
        <f t="shared" si="35"/>
        <v>1508768</v>
      </c>
      <c r="AI33" s="137">
        <v>649</v>
      </c>
      <c r="AJ33" s="133">
        <f t="shared" si="36"/>
        <v>0.05</v>
      </c>
      <c r="AK33" s="144">
        <f>ROUND($AK$6*AJ33,0)+1</f>
        <v>1256537</v>
      </c>
      <c r="AM33" s="137">
        <v>199</v>
      </c>
      <c r="AN33" s="133">
        <f t="shared" si="42"/>
        <v>0.03</v>
      </c>
      <c r="AO33" s="144">
        <f t="shared" si="37"/>
        <v>108192</v>
      </c>
      <c r="AQ33" s="137">
        <v>340</v>
      </c>
      <c r="AR33" s="145">
        <f t="shared" si="38"/>
        <v>0.09</v>
      </c>
      <c r="AS33" s="144">
        <f t="shared" si="39"/>
        <v>74958</v>
      </c>
      <c r="AU33" s="137">
        <v>736</v>
      </c>
      <c r="AV33" s="133">
        <f t="shared" si="40"/>
        <v>0.06</v>
      </c>
      <c r="AW33" s="144">
        <f>ROUND($AW$6*AV33,0)+1</f>
        <v>31322</v>
      </c>
    </row>
    <row r="34" spans="1:49" x14ac:dyDescent="0.2">
      <c r="A34" s="147" t="s">
        <v>26</v>
      </c>
      <c r="B34" s="137">
        <v>200</v>
      </c>
      <c r="C34" s="133">
        <f t="shared" si="41"/>
        <v>0.01</v>
      </c>
      <c r="D34" s="144">
        <f t="shared" si="25"/>
        <v>36064</v>
      </c>
      <c r="E34" s="144"/>
      <c r="F34" s="137">
        <v>200</v>
      </c>
      <c r="G34" s="133">
        <f t="shared" si="26"/>
        <v>0.02</v>
      </c>
      <c r="H34" s="144">
        <f t="shared" si="27"/>
        <v>56324</v>
      </c>
      <c r="J34" s="137">
        <v>1341</v>
      </c>
      <c r="K34" s="133">
        <f t="shared" si="28"/>
        <v>0.06</v>
      </c>
      <c r="L34" s="144">
        <f t="shared" si="29"/>
        <v>155682</v>
      </c>
      <c r="N34" s="137">
        <f>+[6]FTEs!$C33</f>
        <v>368.05</v>
      </c>
      <c r="O34" s="133">
        <f t="shared" si="44"/>
        <v>0.03</v>
      </c>
      <c r="P34" s="144">
        <f t="shared" si="30"/>
        <v>281328</v>
      </c>
      <c r="R34" s="137">
        <v>359.05</v>
      </c>
      <c r="S34" s="133">
        <f t="shared" si="45"/>
        <v>0.03</v>
      </c>
      <c r="T34" s="144">
        <f t="shared" si="31"/>
        <v>281328</v>
      </c>
      <c r="V34" s="137">
        <v>353.55</v>
      </c>
      <c r="W34" s="133">
        <f t="shared" si="46"/>
        <v>0.03</v>
      </c>
      <c r="X34" s="144">
        <f t="shared" si="43"/>
        <v>350294</v>
      </c>
      <c r="Z34" s="137">
        <f>434+60</f>
        <v>494</v>
      </c>
      <c r="AA34" s="133">
        <f t="shared" si="32"/>
        <v>0.03</v>
      </c>
      <c r="AB34" s="144">
        <f t="shared" si="33"/>
        <v>108192</v>
      </c>
      <c r="AD34" s="137">
        <v>453</v>
      </c>
      <c r="AE34" s="137"/>
      <c r="AF34" s="133">
        <f t="shared" si="34"/>
        <v>0.04</v>
      </c>
      <c r="AG34" s="144">
        <f t="shared" si="35"/>
        <v>1207014</v>
      </c>
      <c r="AI34" s="137">
        <v>447</v>
      </c>
      <c r="AJ34" s="133">
        <f t="shared" si="36"/>
        <v>0.04</v>
      </c>
      <c r="AK34" s="144">
        <f>ROUND($AK$6*AJ34,0)</f>
        <v>1005229</v>
      </c>
      <c r="AM34" s="137">
        <v>32.5</v>
      </c>
      <c r="AN34" s="133">
        <f t="shared" si="42"/>
        <v>0.01</v>
      </c>
      <c r="AO34" s="144">
        <f t="shared" si="37"/>
        <v>36064</v>
      </c>
      <c r="AQ34" s="137">
        <v>119.5</v>
      </c>
      <c r="AR34" s="145">
        <f t="shared" si="38"/>
        <v>0.03</v>
      </c>
      <c r="AS34" s="144">
        <f t="shared" si="39"/>
        <v>24986</v>
      </c>
      <c r="AU34" s="137">
        <v>216</v>
      </c>
      <c r="AV34" s="133">
        <f t="shared" si="40"/>
        <v>0.02</v>
      </c>
      <c r="AW34" s="144">
        <f>ROUND($AW$6*AV34,0)</f>
        <v>10440</v>
      </c>
    </row>
    <row r="35" spans="1:49" x14ac:dyDescent="0.2">
      <c r="A35" s="147" t="s">
        <v>27</v>
      </c>
      <c r="B35" s="137">
        <v>750</v>
      </c>
      <c r="C35" s="133">
        <f t="shared" si="41"/>
        <v>0.03</v>
      </c>
      <c r="D35" s="144">
        <f t="shared" si="25"/>
        <v>108192</v>
      </c>
      <c r="E35" s="144"/>
      <c r="F35" s="137">
        <v>0</v>
      </c>
      <c r="G35" s="133">
        <f t="shared" si="26"/>
        <v>0</v>
      </c>
      <c r="H35" s="144">
        <f t="shared" si="27"/>
        <v>0</v>
      </c>
      <c r="J35" s="137">
        <v>82</v>
      </c>
      <c r="K35" s="133">
        <f t="shared" si="28"/>
        <v>0</v>
      </c>
      <c r="L35" s="144">
        <f t="shared" si="29"/>
        <v>0</v>
      </c>
      <c r="N35" s="137">
        <f>+[6]FTEs!$C34</f>
        <v>178.75</v>
      </c>
      <c r="O35" s="133">
        <f t="shared" si="44"/>
        <v>0.01</v>
      </c>
      <c r="P35" s="144">
        <f t="shared" si="30"/>
        <v>93776</v>
      </c>
      <c r="R35" s="137">
        <v>178.75</v>
      </c>
      <c r="S35" s="133">
        <f t="shared" si="45"/>
        <v>0.01</v>
      </c>
      <c r="T35" s="144">
        <f t="shared" si="31"/>
        <v>93776</v>
      </c>
      <c r="V35" s="137">
        <v>177.25</v>
      </c>
      <c r="W35" s="133">
        <f t="shared" si="46"/>
        <v>0.01</v>
      </c>
      <c r="X35" s="144">
        <f t="shared" si="43"/>
        <v>116765</v>
      </c>
      <c r="Z35" s="137">
        <v>239</v>
      </c>
      <c r="AA35" s="133">
        <f t="shared" si="32"/>
        <v>0.02</v>
      </c>
      <c r="AB35" s="144">
        <f t="shared" si="33"/>
        <v>72128</v>
      </c>
      <c r="AD35" s="137">
        <v>243</v>
      </c>
      <c r="AE35" s="137"/>
      <c r="AF35" s="133">
        <f t="shared" si="34"/>
        <v>0.02</v>
      </c>
      <c r="AG35" s="144">
        <f t="shared" si="35"/>
        <v>603507</v>
      </c>
      <c r="AI35" s="137">
        <v>235</v>
      </c>
      <c r="AJ35" s="133">
        <f t="shared" si="36"/>
        <v>0.02</v>
      </c>
      <c r="AK35" s="144">
        <f>ROUND($AK$6*AJ35,0)</f>
        <v>502614</v>
      </c>
      <c r="AM35" s="137">
        <v>65.5</v>
      </c>
      <c r="AN35" s="133">
        <f t="shared" si="42"/>
        <v>0.01</v>
      </c>
      <c r="AO35" s="144">
        <f t="shared" si="37"/>
        <v>36064</v>
      </c>
      <c r="AQ35" s="137">
        <v>165</v>
      </c>
      <c r="AR35" s="145">
        <f t="shared" si="38"/>
        <v>0.04</v>
      </c>
      <c r="AS35" s="144">
        <f t="shared" si="39"/>
        <v>33315</v>
      </c>
      <c r="AU35" s="137">
        <v>442.5</v>
      </c>
      <c r="AV35" s="133">
        <f t="shared" si="40"/>
        <v>0.04</v>
      </c>
      <c r="AW35" s="144">
        <f>ROUND($AW$6*AV35,0)</f>
        <v>20880</v>
      </c>
    </row>
    <row r="36" spans="1:49" x14ac:dyDescent="0.2">
      <c r="A36" s="33" t="s">
        <v>43</v>
      </c>
      <c r="B36" s="137">
        <v>500</v>
      </c>
      <c r="C36" s="133">
        <f t="shared" si="41"/>
        <v>0.02</v>
      </c>
      <c r="D36" s="144">
        <f t="shared" si="25"/>
        <v>72128</v>
      </c>
      <c r="E36" s="144"/>
      <c r="F36" s="137">
        <v>1150</v>
      </c>
      <c r="G36" s="133">
        <f t="shared" si="26"/>
        <v>0.1</v>
      </c>
      <c r="H36" s="144">
        <f t="shared" si="27"/>
        <v>281620</v>
      </c>
      <c r="J36" s="137">
        <v>649</v>
      </c>
      <c r="K36" s="133">
        <f t="shared" si="28"/>
        <v>0.03</v>
      </c>
      <c r="L36" s="144">
        <f t="shared" si="29"/>
        <v>77841</v>
      </c>
      <c r="N36" s="137">
        <f>+[6]FTEs!$C35</f>
        <v>54</v>
      </c>
      <c r="O36" s="133">
        <f t="shared" si="44"/>
        <v>0</v>
      </c>
      <c r="P36" s="144">
        <f t="shared" si="30"/>
        <v>0</v>
      </c>
      <c r="R36" s="137">
        <v>52</v>
      </c>
      <c r="S36" s="133">
        <f t="shared" si="45"/>
        <v>0</v>
      </c>
      <c r="T36" s="144">
        <f t="shared" si="31"/>
        <v>0</v>
      </c>
      <c r="V36" s="137">
        <v>52</v>
      </c>
      <c r="W36" s="133">
        <f t="shared" si="46"/>
        <v>0</v>
      </c>
      <c r="X36" s="144">
        <f t="shared" si="43"/>
        <v>0</v>
      </c>
      <c r="Z36" s="137">
        <v>65</v>
      </c>
      <c r="AA36" s="133">
        <f t="shared" si="32"/>
        <v>0</v>
      </c>
      <c r="AB36" s="144">
        <f t="shared" si="33"/>
        <v>0</v>
      </c>
      <c r="AD36" s="137">
        <v>62</v>
      </c>
      <c r="AE36" s="137"/>
      <c r="AF36" s="133">
        <f t="shared" si="34"/>
        <v>0</v>
      </c>
      <c r="AG36" s="144">
        <f t="shared" si="35"/>
        <v>0</v>
      </c>
      <c r="AI36" s="137">
        <v>59</v>
      </c>
      <c r="AJ36" s="133">
        <f t="shared" si="36"/>
        <v>0</v>
      </c>
      <c r="AK36" s="144">
        <f>ROUND($AK$6*AJ36,0)</f>
        <v>0</v>
      </c>
      <c r="AM36" s="137">
        <v>8.5</v>
      </c>
      <c r="AN36" s="133">
        <f t="shared" si="42"/>
        <v>0</v>
      </c>
      <c r="AO36" s="144">
        <f t="shared" si="37"/>
        <v>0</v>
      </c>
      <c r="AQ36" s="137">
        <v>16</v>
      </c>
      <c r="AR36" s="145">
        <f t="shared" si="38"/>
        <v>0</v>
      </c>
      <c r="AS36" s="144">
        <f t="shared" si="39"/>
        <v>0</v>
      </c>
      <c r="AU36" s="137">
        <v>146.5</v>
      </c>
      <c r="AV36" s="133">
        <f t="shared" si="40"/>
        <v>0.01</v>
      </c>
      <c r="AW36" s="144">
        <f>ROUND($AW$6*AV36,0)</f>
        <v>5220</v>
      </c>
    </row>
    <row r="37" spans="1:49" x14ac:dyDescent="0.2">
      <c r="A37" s="23" t="s">
        <v>28</v>
      </c>
      <c r="B37" s="137">
        <v>1450</v>
      </c>
      <c r="C37" s="133">
        <f t="shared" si="41"/>
        <v>0.05</v>
      </c>
      <c r="D37" s="144">
        <f t="shared" si="25"/>
        <v>180320</v>
      </c>
      <c r="E37" s="144"/>
      <c r="F37" s="137">
        <v>80</v>
      </c>
      <c r="G37" s="133">
        <f t="shared" si="26"/>
        <v>0.01</v>
      </c>
      <c r="H37" s="144">
        <f t="shared" si="27"/>
        <v>28162</v>
      </c>
      <c r="J37" s="137">
        <v>1317</v>
      </c>
      <c r="K37" s="133">
        <f t="shared" si="28"/>
        <v>0.06</v>
      </c>
      <c r="L37" s="144">
        <f t="shared" si="29"/>
        <v>155682</v>
      </c>
      <c r="N37" s="137">
        <f>+[6]FTEs!$C36</f>
        <v>640.75</v>
      </c>
      <c r="O37" s="133">
        <f t="shared" si="44"/>
        <v>0.05</v>
      </c>
      <c r="P37" s="144">
        <f t="shared" si="30"/>
        <v>468879</v>
      </c>
      <c r="R37" s="137">
        <v>625.75</v>
      </c>
      <c r="S37" s="133">
        <f t="shared" si="45"/>
        <v>0.05</v>
      </c>
      <c r="T37" s="144">
        <f t="shared" si="31"/>
        <v>468879</v>
      </c>
      <c r="V37" s="137">
        <v>561.75</v>
      </c>
      <c r="W37" s="133">
        <f t="shared" si="46"/>
        <v>0.05</v>
      </c>
      <c r="X37" s="144">
        <f t="shared" si="43"/>
        <v>583823</v>
      </c>
      <c r="Z37" s="137">
        <v>675</v>
      </c>
      <c r="AA37" s="133">
        <f t="shared" si="32"/>
        <v>0.05</v>
      </c>
      <c r="AB37" s="144">
        <f t="shared" si="33"/>
        <v>180320</v>
      </c>
      <c r="AD37" s="137">
        <v>605</v>
      </c>
      <c r="AE37" s="137"/>
      <c r="AF37" s="133">
        <f t="shared" si="34"/>
        <v>0.05</v>
      </c>
      <c r="AG37" s="144">
        <f t="shared" si="35"/>
        <v>1508768</v>
      </c>
      <c r="AI37" s="137">
        <v>596</v>
      </c>
      <c r="AJ37" s="133">
        <f t="shared" si="36"/>
        <v>0.05</v>
      </c>
      <c r="AK37" s="144">
        <f>ROUND($AK$6*AJ37,0)+1</f>
        <v>1256537</v>
      </c>
      <c r="AM37" s="137">
        <v>422.5</v>
      </c>
      <c r="AN37" s="133">
        <f t="shared" si="42"/>
        <v>7.0000000000000007E-2</v>
      </c>
      <c r="AO37" s="144">
        <f t="shared" si="37"/>
        <v>252448</v>
      </c>
      <c r="AQ37" s="137">
        <v>165</v>
      </c>
      <c r="AR37" s="145">
        <f t="shared" si="38"/>
        <v>0.04</v>
      </c>
      <c r="AS37" s="144">
        <f t="shared" si="39"/>
        <v>33315</v>
      </c>
      <c r="AU37" s="137">
        <v>963.5</v>
      </c>
      <c r="AV37" s="133">
        <f t="shared" si="40"/>
        <v>0.08</v>
      </c>
      <c r="AW37" s="144">
        <f>ROUND($AW$6*AV37,0)+1</f>
        <v>41762</v>
      </c>
    </row>
    <row r="38" spans="1:49" x14ac:dyDescent="0.2">
      <c r="A38" s="147" t="s">
        <v>29</v>
      </c>
      <c r="B38" s="137">
        <v>550</v>
      </c>
      <c r="C38" s="133">
        <f t="shared" si="41"/>
        <v>0.02</v>
      </c>
      <c r="D38" s="144">
        <f t="shared" si="25"/>
        <v>72128</v>
      </c>
      <c r="E38" s="144"/>
      <c r="F38" s="137">
        <v>2664</v>
      </c>
      <c r="G38" s="133">
        <f>ROUND(+F38/$F$59,2)+0.02</f>
        <v>0.25</v>
      </c>
      <c r="H38" s="144">
        <f t="shared" si="27"/>
        <v>704050</v>
      </c>
      <c r="J38" s="137">
        <v>214</v>
      </c>
      <c r="K38" s="133">
        <f t="shared" si="28"/>
        <v>0.01</v>
      </c>
      <c r="L38" s="144">
        <f t="shared" si="29"/>
        <v>25947</v>
      </c>
      <c r="N38" s="137">
        <f>+[6]FTEs!$C37</f>
        <v>363</v>
      </c>
      <c r="O38" s="133">
        <f t="shared" si="44"/>
        <v>0.03</v>
      </c>
      <c r="P38" s="144">
        <f t="shared" si="30"/>
        <v>281328</v>
      </c>
      <c r="R38" s="137">
        <v>359</v>
      </c>
      <c r="S38" s="133">
        <f t="shared" si="45"/>
        <v>0.03</v>
      </c>
      <c r="T38" s="144">
        <f t="shared" si="31"/>
        <v>281328</v>
      </c>
      <c r="V38" s="137">
        <v>330</v>
      </c>
      <c r="W38" s="133">
        <f t="shared" si="46"/>
        <v>0.03</v>
      </c>
      <c r="X38" s="144">
        <f t="shared" si="43"/>
        <v>350294</v>
      </c>
      <c r="Z38" s="137">
        <f>19+366</f>
        <v>385</v>
      </c>
      <c r="AA38" s="133">
        <f t="shared" si="32"/>
        <v>0.03</v>
      </c>
      <c r="AB38" s="144">
        <f t="shared" si="33"/>
        <v>108192</v>
      </c>
      <c r="AD38" s="137">
        <v>340</v>
      </c>
      <c r="AE38" s="137"/>
      <c r="AF38" s="133">
        <f t="shared" si="34"/>
        <v>0.03</v>
      </c>
      <c r="AG38" s="144">
        <f t="shared" si="35"/>
        <v>905261</v>
      </c>
      <c r="AI38" s="137">
        <v>329</v>
      </c>
      <c r="AJ38" s="133">
        <f t="shared" si="36"/>
        <v>0.03</v>
      </c>
      <c r="AK38" s="144">
        <f>ROUND($AK$6*AJ38,0)</f>
        <v>753922</v>
      </c>
      <c r="AM38" s="137">
        <v>622.5</v>
      </c>
      <c r="AN38" s="133">
        <f t="shared" si="42"/>
        <v>0.1</v>
      </c>
      <c r="AO38" s="144">
        <f t="shared" si="37"/>
        <v>360640</v>
      </c>
      <c r="AQ38" s="137">
        <v>204</v>
      </c>
      <c r="AR38" s="145">
        <f t="shared" si="38"/>
        <v>0.05</v>
      </c>
      <c r="AS38" s="144">
        <f t="shared" si="39"/>
        <v>41644</v>
      </c>
      <c r="AU38" s="137">
        <v>322.5</v>
      </c>
      <c r="AV38" s="133">
        <f t="shared" si="40"/>
        <v>0.03</v>
      </c>
      <c r="AW38" s="144">
        <f>ROUND($AW$6*AV38,0)</f>
        <v>15660</v>
      </c>
    </row>
    <row r="39" spans="1:49" x14ac:dyDescent="0.2">
      <c r="A39" s="147" t="s">
        <v>30</v>
      </c>
      <c r="B39" s="137">
        <v>550</v>
      </c>
      <c r="C39" s="133">
        <f t="shared" si="41"/>
        <v>0.02</v>
      </c>
      <c r="D39" s="144">
        <f t="shared" si="25"/>
        <v>72128</v>
      </c>
      <c r="E39" s="144"/>
      <c r="F39" s="137">
        <v>830</v>
      </c>
      <c r="G39" s="133">
        <f>ROUND(+F39/$F$59,2)</f>
        <v>7.0000000000000007E-2</v>
      </c>
      <c r="H39" s="144">
        <f t="shared" si="27"/>
        <v>197134</v>
      </c>
      <c r="J39" s="137">
        <v>5690</v>
      </c>
      <c r="K39" s="133">
        <f>ROUND(+J39/$J$59,2)+0.01</f>
        <v>0.26</v>
      </c>
      <c r="L39" s="144">
        <f>ROUND($L$6*K39,0)-2</f>
        <v>674618</v>
      </c>
      <c r="N39" s="137">
        <f>+[6]FTEs!$C38</f>
        <v>2547.25</v>
      </c>
      <c r="O39" s="133">
        <f>ROUND(+N39/$N$59,2)+0.01</f>
        <v>0.21000000000000002</v>
      </c>
      <c r="P39" s="144">
        <f t="shared" si="30"/>
        <v>1969293</v>
      </c>
      <c r="R39" s="137">
        <v>2449.25</v>
      </c>
      <c r="S39" s="133">
        <f>ROUND(+R39/$R$59,2)+0.01</f>
        <v>0.2</v>
      </c>
      <c r="T39" s="144">
        <f t="shared" si="31"/>
        <v>1875517</v>
      </c>
      <c r="V39" s="137">
        <v>2400.25</v>
      </c>
      <c r="W39" s="133">
        <f>ROUND(+V39/$V$59,2)+0.01</f>
        <v>0.2</v>
      </c>
      <c r="X39" s="144">
        <f t="shared" si="43"/>
        <v>2335292</v>
      </c>
      <c r="Z39" s="137">
        <f>1870+239+633+24</f>
        <v>2766</v>
      </c>
      <c r="AA39" s="133">
        <f t="shared" si="32"/>
        <v>0.19</v>
      </c>
      <c r="AB39" s="144">
        <f t="shared" si="33"/>
        <v>685216</v>
      </c>
      <c r="AD39" s="137">
        <v>2085</v>
      </c>
      <c r="AE39" s="137"/>
      <c r="AF39" s="133">
        <f t="shared" si="34"/>
        <v>0.17</v>
      </c>
      <c r="AG39" s="144">
        <f t="shared" si="35"/>
        <v>5129811</v>
      </c>
      <c r="AI39" s="137">
        <v>1932</v>
      </c>
      <c r="AJ39" s="133">
        <f t="shared" si="36"/>
        <v>0.16</v>
      </c>
      <c r="AK39" s="144">
        <f>ROUND($AK$6*AJ39,0)+1</f>
        <v>4020916</v>
      </c>
      <c r="AM39" s="137">
        <v>257.5</v>
      </c>
      <c r="AN39" s="133">
        <f t="shared" si="42"/>
        <v>0.04</v>
      </c>
      <c r="AO39" s="144">
        <f t="shared" si="37"/>
        <v>144256</v>
      </c>
      <c r="AQ39" s="137">
        <v>656.5</v>
      </c>
      <c r="AR39" s="145">
        <f>ROUND(+AQ39/$AQ$59,2)+0.01</f>
        <v>0.19</v>
      </c>
      <c r="AS39" s="144">
        <f t="shared" si="39"/>
        <v>158245</v>
      </c>
      <c r="AU39" s="137">
        <v>2132</v>
      </c>
      <c r="AV39" s="133">
        <f t="shared" si="40"/>
        <v>0.17</v>
      </c>
      <c r="AW39" s="144">
        <f>ROUND($AW$6*AV39,0)+1</f>
        <v>88743</v>
      </c>
    </row>
    <row r="40" spans="1:49" x14ac:dyDescent="0.2">
      <c r="A40" s="134" t="s">
        <v>44</v>
      </c>
      <c r="B40" s="141">
        <f>SUM(B30:B39)</f>
        <v>5670</v>
      </c>
      <c r="C40" s="140">
        <f t="shared" si="41"/>
        <v>0.2</v>
      </c>
      <c r="D40" s="139">
        <f>SUM(D30:D39)</f>
        <v>757344</v>
      </c>
      <c r="E40" s="139"/>
      <c r="F40" s="141">
        <f>SUM(F31:F39)</f>
        <v>6739</v>
      </c>
      <c r="G40" s="140">
        <f>SUM(G30:G39)</f>
        <v>0.6100000000000001</v>
      </c>
      <c r="H40" s="139">
        <f>SUM(H30:H39)</f>
        <v>1717882</v>
      </c>
      <c r="J40" s="141">
        <v>11700.67</v>
      </c>
      <c r="K40" s="140">
        <f>SUM(K30:K39)</f>
        <v>0.52</v>
      </c>
      <c r="L40" s="139">
        <f>SUM(L31:L39)</f>
        <v>1349240</v>
      </c>
      <c r="N40" s="141">
        <f>SUM(N30:N39)</f>
        <v>6531.55</v>
      </c>
      <c r="O40" s="140">
        <f>SUM(O30:O39)</f>
        <v>0.53</v>
      </c>
      <c r="P40" s="139">
        <f>SUM(P30:P39)</f>
        <v>4970121</v>
      </c>
      <c r="R40" s="141">
        <f>SUM(R30:R39)</f>
        <v>6356.55</v>
      </c>
      <c r="S40" s="140">
        <f>SUM(S30:S39)</f>
        <v>0.51</v>
      </c>
      <c r="T40" s="139">
        <f>SUM(T30:T39)</f>
        <v>4782569</v>
      </c>
      <c r="V40" s="141">
        <v>6176.55</v>
      </c>
      <c r="W40" s="140">
        <f>SUM(W30:W39)</f>
        <v>0.51</v>
      </c>
      <c r="X40" s="139">
        <f>SUM(X31:X39)</f>
        <v>5954994</v>
      </c>
      <c r="Z40" s="141">
        <f>SUM(Z30:Z39)</f>
        <v>6316</v>
      </c>
      <c r="AA40" s="140">
        <f t="shared" si="32"/>
        <v>0.44</v>
      </c>
      <c r="AB40" s="139">
        <f>SUM(AB30:AB39)</f>
        <v>1586816</v>
      </c>
      <c r="AD40" s="141">
        <f>SUM(AD30:AD39)</f>
        <v>5268</v>
      </c>
      <c r="AE40" s="141"/>
      <c r="AF40" s="140">
        <f>SUM(AF30:AF39)</f>
        <v>0.42</v>
      </c>
      <c r="AG40" s="139">
        <f>SUM(AG30:AG39)</f>
        <v>12673650</v>
      </c>
      <c r="AH40" s="151"/>
      <c r="AI40" s="141">
        <v>5059</v>
      </c>
      <c r="AJ40" s="140">
        <f>SUM(AJ30:AJ39)</f>
        <v>0.42000000000000004</v>
      </c>
      <c r="AK40" s="139">
        <f>ROUND($AK$6*AJ40,0)</f>
        <v>10554903</v>
      </c>
      <c r="AM40" s="141">
        <f>SUM(AM30:AM39)</f>
        <v>1773.5</v>
      </c>
      <c r="AN40" s="140">
        <f t="shared" si="42"/>
        <v>0.28000000000000003</v>
      </c>
      <c r="AO40" s="139">
        <f>SUM(AO30:AO39)</f>
        <v>1009792</v>
      </c>
      <c r="AQ40" s="141">
        <f>SUM(AQ30:AQ39)</f>
        <v>1831</v>
      </c>
      <c r="AR40" s="143">
        <f>SUM(AR30:AR39)</f>
        <v>0.48000000000000004</v>
      </c>
      <c r="AS40" s="139">
        <f>SUM(AS30:AS39)</f>
        <v>399777</v>
      </c>
      <c r="AT40" s="151"/>
      <c r="AU40" s="141">
        <v>5535.5</v>
      </c>
      <c r="AV40" s="140">
        <f>SUM(AV30:AV39)</f>
        <v>0.46000000000000008</v>
      </c>
      <c r="AW40" s="139">
        <f>SUM(AW30:AW39)</f>
        <v>240127</v>
      </c>
    </row>
    <row r="41" spans="1:49" x14ac:dyDescent="0.2">
      <c r="A41" s="150" t="s">
        <v>83</v>
      </c>
      <c r="B41" s="149"/>
      <c r="C41" s="149"/>
      <c r="D41" s="144"/>
      <c r="E41" s="144"/>
      <c r="F41" s="149"/>
      <c r="G41" s="149"/>
      <c r="H41" s="144"/>
      <c r="J41" s="149"/>
      <c r="K41" s="133"/>
      <c r="L41" s="144"/>
      <c r="N41" s="149"/>
      <c r="O41" s="149"/>
      <c r="P41" s="144"/>
      <c r="R41" s="149"/>
      <c r="S41" s="149"/>
      <c r="T41" s="144"/>
      <c r="V41" s="149"/>
      <c r="W41" s="133"/>
      <c r="X41" s="144"/>
      <c r="Z41" s="149"/>
      <c r="AA41" s="149"/>
      <c r="AB41" s="144"/>
      <c r="AD41" s="149"/>
      <c r="AE41" s="149"/>
      <c r="AF41" s="149"/>
      <c r="AG41" s="144"/>
      <c r="AI41" s="149"/>
      <c r="AJ41" s="133"/>
      <c r="AK41" s="144"/>
      <c r="AM41" s="149"/>
      <c r="AN41" s="149"/>
      <c r="AO41" s="144"/>
      <c r="AQ41" s="149"/>
      <c r="AR41" s="145"/>
      <c r="AS41" s="144"/>
      <c r="AU41" s="149"/>
      <c r="AV41" s="133"/>
      <c r="AW41" s="144"/>
    </row>
    <row r="42" spans="1:49" x14ac:dyDescent="0.2">
      <c r="A42" s="147" t="s">
        <v>93</v>
      </c>
      <c r="B42" s="137">
        <v>120</v>
      </c>
      <c r="C42" s="133">
        <f t="shared" ref="C42:C57" si="47">ROUND(+B42/$B$59,2)</f>
        <v>0</v>
      </c>
      <c r="D42" s="144">
        <f t="shared" ref="D42:D56" si="48">ROUND($D$6*C42,0)</f>
        <v>0</v>
      </c>
      <c r="E42" s="144"/>
      <c r="F42" s="137">
        <v>0</v>
      </c>
      <c r="G42" s="133">
        <f t="shared" ref="G42:G56" si="49">ROUND(+F42/$F$59,2)</f>
        <v>0</v>
      </c>
      <c r="H42" s="144">
        <f t="shared" ref="H42:H56" si="50">ROUND($H$6*G42,0)</f>
        <v>0</v>
      </c>
      <c r="J42" s="137">
        <v>503.67</v>
      </c>
      <c r="K42" s="133"/>
      <c r="L42" s="144">
        <f t="shared" ref="L42:L56" si="51">ROUND($L$6*K42,0)</f>
        <v>0</v>
      </c>
      <c r="N42" s="137">
        <f>+[6]FTEs!$C41</f>
        <v>158.35</v>
      </c>
      <c r="O42" s="133">
        <f t="shared" ref="O42:O56" si="52">ROUND(+N42/$N$59,2)</f>
        <v>0.01</v>
      </c>
      <c r="P42" s="144">
        <f t="shared" ref="P42:P56" si="53">ROUND($T$6*O42,0)</f>
        <v>93776</v>
      </c>
      <c r="R42" s="137">
        <v>158.35</v>
      </c>
      <c r="S42" s="133">
        <f t="shared" ref="S42:S56" si="54">ROUND(+R42/$R$59,2)</f>
        <v>0.01</v>
      </c>
      <c r="T42" s="144">
        <f t="shared" ref="T42:T56" si="55">ROUND($T$6*S42,0)</f>
        <v>93776</v>
      </c>
      <c r="V42" s="137">
        <v>155.35</v>
      </c>
      <c r="W42" s="133">
        <f t="shared" ref="W42:W56" si="56">ROUND(+V42/$V$59,2)</f>
        <v>0.01</v>
      </c>
      <c r="X42" s="144">
        <f t="shared" ref="X42:X56" si="57">ROUND($X$6*W42,0)</f>
        <v>116765</v>
      </c>
      <c r="Z42" s="137">
        <v>73</v>
      </c>
      <c r="AA42" s="133">
        <f t="shared" ref="AA42:AA57" si="58">ROUND(+Z42/$Z$59,2)</f>
        <v>0.01</v>
      </c>
      <c r="AB42" s="144">
        <f t="shared" ref="AB42:AB56" si="59">ROUND($D$6*AA42,0)</f>
        <v>36064</v>
      </c>
      <c r="AD42" s="137">
        <v>73</v>
      </c>
      <c r="AE42" s="137"/>
      <c r="AF42" s="133">
        <f t="shared" ref="AF42:AF56" si="60">ROUND(+AD42/$AD$59,2)</f>
        <v>0.01</v>
      </c>
      <c r="AG42" s="144">
        <f t="shared" ref="AG42:AG56" si="61">ROUND($AG$6*AF42,0)</f>
        <v>301754</v>
      </c>
      <c r="AI42" s="137">
        <v>54</v>
      </c>
      <c r="AJ42" s="133">
        <f t="shared" ref="AJ42:AJ56" si="62">ROUND(+AI42/$AI$59,2)</f>
        <v>0</v>
      </c>
      <c r="AK42" s="144">
        <f>ROUND($AK$6*AJ42,0)</f>
        <v>0</v>
      </c>
      <c r="AM42" s="137">
        <v>28</v>
      </c>
      <c r="AN42" s="133">
        <f t="shared" ref="AN42:AN57" si="63">ROUND(+AM42/$AM$59,2)</f>
        <v>0</v>
      </c>
      <c r="AO42" s="144">
        <f t="shared" ref="AO42:AO56" si="64">ROUND($D$6*AN42,0)</f>
        <v>0</v>
      </c>
      <c r="AQ42" s="137">
        <v>0</v>
      </c>
      <c r="AR42" s="145">
        <f t="shared" ref="AR42:AR56" si="65">ROUND(+AQ42/$AQ$59,2)</f>
        <v>0</v>
      </c>
      <c r="AS42" s="144">
        <f t="shared" ref="AS42:AS56" si="66">ROUND($AS$6*AR42,0)</f>
        <v>0</v>
      </c>
      <c r="AU42" s="137">
        <v>1258.5</v>
      </c>
      <c r="AV42" s="133">
        <f t="shared" ref="AV42:AV56" si="67">ROUND(+AU42/$AU$59,2)</f>
        <v>0.1</v>
      </c>
      <c r="AW42" s="144">
        <f t="shared" ref="AW42:AW56" si="68">ROUND($AW$6*AV42,0)</f>
        <v>52201</v>
      </c>
    </row>
    <row r="43" spans="1:49" x14ac:dyDescent="0.2">
      <c r="A43" s="147" t="s">
        <v>6</v>
      </c>
      <c r="B43" s="137"/>
      <c r="C43" s="133">
        <f t="shared" si="47"/>
        <v>0</v>
      </c>
      <c r="D43" s="144">
        <f t="shared" si="48"/>
        <v>0</v>
      </c>
      <c r="E43" s="144"/>
      <c r="F43" s="137">
        <v>0</v>
      </c>
      <c r="G43" s="133">
        <f t="shared" si="49"/>
        <v>0</v>
      </c>
      <c r="H43" s="144">
        <f t="shared" si="50"/>
        <v>0</v>
      </c>
      <c r="J43" s="137">
        <v>357</v>
      </c>
      <c r="K43" s="133">
        <f>ROUND(+J43/$J$59,2)</f>
        <v>0.02</v>
      </c>
      <c r="L43" s="144">
        <f t="shared" si="51"/>
        <v>51894</v>
      </c>
      <c r="N43" s="137">
        <f>+[6]FTEs!$C42</f>
        <v>26.5</v>
      </c>
      <c r="O43" s="133">
        <f t="shared" si="52"/>
        <v>0</v>
      </c>
      <c r="P43" s="144">
        <f t="shared" si="53"/>
        <v>0</v>
      </c>
      <c r="R43" s="137">
        <v>26</v>
      </c>
      <c r="S43" s="133">
        <f t="shared" si="54"/>
        <v>0</v>
      </c>
      <c r="T43" s="144">
        <f t="shared" si="55"/>
        <v>0</v>
      </c>
      <c r="V43" s="137">
        <v>26</v>
      </c>
      <c r="W43" s="133">
        <f t="shared" si="56"/>
        <v>0</v>
      </c>
      <c r="X43" s="144">
        <f t="shared" si="57"/>
        <v>0</v>
      </c>
      <c r="Z43" s="137">
        <v>36</v>
      </c>
      <c r="AA43" s="133">
        <f t="shared" si="58"/>
        <v>0</v>
      </c>
      <c r="AB43" s="144">
        <f t="shared" si="59"/>
        <v>0</v>
      </c>
      <c r="AD43" s="137">
        <v>36</v>
      </c>
      <c r="AE43" s="137"/>
      <c r="AF43" s="133">
        <f t="shared" si="60"/>
        <v>0</v>
      </c>
      <c r="AG43" s="144">
        <f t="shared" si="61"/>
        <v>0</v>
      </c>
      <c r="AI43" s="137">
        <v>35</v>
      </c>
      <c r="AJ43" s="133">
        <f t="shared" si="62"/>
        <v>0</v>
      </c>
      <c r="AK43" s="144">
        <f>ROUND($AK$6*AJ43,0)</f>
        <v>0</v>
      </c>
      <c r="AM43" s="137">
        <v>14</v>
      </c>
      <c r="AN43" s="133">
        <f t="shared" si="63"/>
        <v>0</v>
      </c>
      <c r="AO43" s="144">
        <f t="shared" si="64"/>
        <v>0</v>
      </c>
      <c r="AQ43" s="137">
        <v>2.5</v>
      </c>
      <c r="AR43" s="145">
        <f t="shared" si="65"/>
        <v>0</v>
      </c>
      <c r="AS43" s="144">
        <f t="shared" si="66"/>
        <v>0</v>
      </c>
      <c r="AU43" s="137">
        <v>24</v>
      </c>
      <c r="AV43" s="133">
        <f t="shared" si="67"/>
        <v>0</v>
      </c>
      <c r="AW43" s="144">
        <f t="shared" si="68"/>
        <v>0</v>
      </c>
    </row>
    <row r="44" spans="1:49" x14ac:dyDescent="0.2">
      <c r="A44" s="148" t="s">
        <v>9</v>
      </c>
      <c r="B44" s="137"/>
      <c r="C44" s="133">
        <f t="shared" si="47"/>
        <v>0</v>
      </c>
      <c r="D44" s="144">
        <f t="shared" si="48"/>
        <v>0</v>
      </c>
      <c r="E44" s="144"/>
      <c r="F44" s="137">
        <v>0</v>
      </c>
      <c r="G44" s="133">
        <f t="shared" si="49"/>
        <v>0</v>
      </c>
      <c r="H44" s="144">
        <f t="shared" si="50"/>
        <v>0</v>
      </c>
      <c r="J44" s="137">
        <v>57</v>
      </c>
      <c r="K44" s="133">
        <f>ROUND(+J44/$J$59,2)</f>
        <v>0</v>
      </c>
      <c r="L44" s="144">
        <f t="shared" si="51"/>
        <v>0</v>
      </c>
      <c r="N44" s="137">
        <f>+[6]FTEs!$C43</f>
        <v>24</v>
      </c>
      <c r="O44" s="133">
        <f t="shared" si="52"/>
        <v>0</v>
      </c>
      <c r="P44" s="144">
        <f t="shared" si="53"/>
        <v>0</v>
      </c>
      <c r="R44" s="137">
        <v>23</v>
      </c>
      <c r="S44" s="133">
        <f t="shared" si="54"/>
        <v>0</v>
      </c>
      <c r="T44" s="144">
        <f t="shared" si="55"/>
        <v>0</v>
      </c>
      <c r="V44" s="137">
        <v>20.5</v>
      </c>
      <c r="W44" s="133">
        <f t="shared" si="56"/>
        <v>0</v>
      </c>
      <c r="X44" s="144">
        <f t="shared" si="57"/>
        <v>0</v>
      </c>
      <c r="Z44" s="137">
        <v>38</v>
      </c>
      <c r="AA44" s="133">
        <f t="shared" si="58"/>
        <v>0</v>
      </c>
      <c r="AB44" s="144">
        <f t="shared" si="59"/>
        <v>0</v>
      </c>
      <c r="AD44" s="137">
        <v>34</v>
      </c>
      <c r="AE44" s="137"/>
      <c r="AF44" s="133">
        <f t="shared" si="60"/>
        <v>0</v>
      </c>
      <c r="AG44" s="144">
        <f t="shared" si="61"/>
        <v>0</v>
      </c>
      <c r="AI44" s="137">
        <v>29</v>
      </c>
      <c r="AJ44" s="133">
        <f t="shared" si="62"/>
        <v>0</v>
      </c>
      <c r="AK44" s="144">
        <f>ROUND($AK$6*AJ44,0)</f>
        <v>0</v>
      </c>
      <c r="AM44" s="137">
        <v>28.5</v>
      </c>
      <c r="AN44" s="133">
        <f t="shared" si="63"/>
        <v>0</v>
      </c>
      <c r="AO44" s="144">
        <f t="shared" si="64"/>
        <v>0</v>
      </c>
      <c r="AQ44" s="137">
        <v>122.5</v>
      </c>
      <c r="AR44" s="145">
        <f t="shared" si="65"/>
        <v>0.03</v>
      </c>
      <c r="AS44" s="144">
        <f t="shared" si="66"/>
        <v>24986</v>
      </c>
      <c r="AU44" s="137">
        <v>50.5</v>
      </c>
      <c r="AV44" s="133">
        <f t="shared" si="67"/>
        <v>0</v>
      </c>
      <c r="AW44" s="144">
        <f t="shared" si="68"/>
        <v>0</v>
      </c>
    </row>
    <row r="45" spans="1:49" x14ac:dyDescent="0.2">
      <c r="A45" s="23" t="s">
        <v>5</v>
      </c>
      <c r="B45" s="137"/>
      <c r="C45" s="133">
        <f t="shared" si="47"/>
        <v>0</v>
      </c>
      <c r="D45" s="144">
        <f t="shared" si="48"/>
        <v>0</v>
      </c>
      <c r="E45" s="144"/>
      <c r="F45" s="137">
        <v>0</v>
      </c>
      <c r="G45" s="133">
        <f t="shared" si="49"/>
        <v>0</v>
      </c>
      <c r="H45" s="144">
        <f t="shared" si="50"/>
        <v>0</v>
      </c>
      <c r="J45" s="137">
        <v>1652</v>
      </c>
      <c r="K45" s="133">
        <f>ROUND(+J45/$J$59,2)+0.01</f>
        <v>0.08</v>
      </c>
      <c r="L45" s="144">
        <f t="shared" si="51"/>
        <v>207575</v>
      </c>
      <c r="N45" s="137">
        <f>+[6]FTEs!$C44</f>
        <v>24</v>
      </c>
      <c r="O45" s="133">
        <f t="shared" si="52"/>
        <v>0</v>
      </c>
      <c r="P45" s="144">
        <f t="shared" si="53"/>
        <v>0</v>
      </c>
      <c r="R45" s="137">
        <v>23</v>
      </c>
      <c r="S45" s="133">
        <f t="shared" si="54"/>
        <v>0</v>
      </c>
      <c r="T45" s="144">
        <f t="shared" si="55"/>
        <v>0</v>
      </c>
      <c r="V45" s="137">
        <v>22</v>
      </c>
      <c r="W45" s="133">
        <f t="shared" si="56"/>
        <v>0</v>
      </c>
      <c r="X45" s="144">
        <f t="shared" si="57"/>
        <v>0</v>
      </c>
      <c r="Z45" s="137">
        <v>33</v>
      </c>
      <c r="AA45" s="133">
        <f t="shared" si="58"/>
        <v>0</v>
      </c>
      <c r="AB45" s="144">
        <f t="shared" si="59"/>
        <v>0</v>
      </c>
      <c r="AD45" s="137">
        <v>33</v>
      </c>
      <c r="AE45" s="137"/>
      <c r="AF45" s="133">
        <f t="shared" si="60"/>
        <v>0</v>
      </c>
      <c r="AG45" s="144">
        <f t="shared" si="61"/>
        <v>0</v>
      </c>
      <c r="AI45" s="137">
        <v>32</v>
      </c>
      <c r="AJ45" s="133">
        <f t="shared" si="62"/>
        <v>0</v>
      </c>
      <c r="AK45" s="144">
        <f>ROUND($AK$6*AJ45,0)</f>
        <v>0</v>
      </c>
      <c r="AM45" s="137"/>
      <c r="AN45" s="133">
        <f t="shared" si="63"/>
        <v>0</v>
      </c>
      <c r="AO45" s="144">
        <f t="shared" si="64"/>
        <v>0</v>
      </c>
      <c r="AQ45" s="137">
        <v>5</v>
      </c>
      <c r="AR45" s="145">
        <f t="shared" si="65"/>
        <v>0</v>
      </c>
      <c r="AS45" s="144">
        <f t="shared" si="66"/>
        <v>0</v>
      </c>
      <c r="AU45" s="137">
        <v>8</v>
      </c>
      <c r="AV45" s="133">
        <f t="shared" si="67"/>
        <v>0</v>
      </c>
      <c r="AW45" s="144">
        <f t="shared" si="68"/>
        <v>0</v>
      </c>
    </row>
    <row r="46" spans="1:49" x14ac:dyDescent="0.2">
      <c r="A46" s="23" t="s">
        <v>25</v>
      </c>
      <c r="B46" s="137">
        <v>11460</v>
      </c>
      <c r="C46" s="133">
        <f t="shared" si="47"/>
        <v>0.41</v>
      </c>
      <c r="D46" s="144">
        <f t="shared" si="48"/>
        <v>1478625</v>
      </c>
      <c r="E46" s="144"/>
      <c r="F46" s="137">
        <v>0</v>
      </c>
      <c r="G46" s="133">
        <f t="shared" si="49"/>
        <v>0</v>
      </c>
      <c r="H46" s="144">
        <f t="shared" si="50"/>
        <v>0</v>
      </c>
      <c r="J46" s="137">
        <v>0</v>
      </c>
      <c r="K46" s="133">
        <f>ROUND(+J46/$J$59,2)</f>
        <v>0</v>
      </c>
      <c r="L46" s="144">
        <f t="shared" si="51"/>
        <v>0</v>
      </c>
      <c r="N46" s="137">
        <v>0</v>
      </c>
      <c r="O46" s="133">
        <f t="shared" si="52"/>
        <v>0</v>
      </c>
      <c r="P46" s="144">
        <f t="shared" si="53"/>
        <v>0</v>
      </c>
      <c r="R46" s="137">
        <v>221</v>
      </c>
      <c r="S46" s="133">
        <f t="shared" si="54"/>
        <v>0.02</v>
      </c>
      <c r="T46" s="144">
        <f t="shared" si="55"/>
        <v>187552</v>
      </c>
      <c r="V46" s="137">
        <v>217</v>
      </c>
      <c r="W46" s="133">
        <f t="shared" si="56"/>
        <v>0.02</v>
      </c>
      <c r="X46" s="144">
        <f t="shared" si="57"/>
        <v>233529</v>
      </c>
      <c r="Z46" s="137">
        <f>707+129</f>
        <v>836</v>
      </c>
      <c r="AA46" s="133">
        <f t="shared" si="58"/>
        <v>0.06</v>
      </c>
      <c r="AB46" s="144">
        <f t="shared" si="59"/>
        <v>216384</v>
      </c>
      <c r="AD46" s="137">
        <v>871</v>
      </c>
      <c r="AE46" s="137"/>
      <c r="AF46" s="133">
        <f t="shared" si="60"/>
        <v>7.0000000000000007E-2</v>
      </c>
      <c r="AG46" s="144">
        <f t="shared" si="61"/>
        <v>2112275</v>
      </c>
      <c r="AI46" s="137">
        <v>581</v>
      </c>
      <c r="AJ46" s="133">
        <f t="shared" si="62"/>
        <v>0.05</v>
      </c>
      <c r="AK46" s="144">
        <f>ROUND($AK$6*AJ46,0)+1</f>
        <v>1256537</v>
      </c>
      <c r="AM46" s="137">
        <v>1258</v>
      </c>
      <c r="AN46" s="133">
        <f t="shared" si="63"/>
        <v>0.2</v>
      </c>
      <c r="AO46" s="144">
        <f t="shared" si="64"/>
        <v>721280</v>
      </c>
      <c r="AQ46" s="137">
        <v>20</v>
      </c>
      <c r="AR46" s="145">
        <f t="shared" si="65"/>
        <v>0.01</v>
      </c>
      <c r="AS46" s="144">
        <f t="shared" si="66"/>
        <v>8329</v>
      </c>
      <c r="AU46" s="137">
        <v>202.5</v>
      </c>
      <c r="AV46" s="133">
        <f t="shared" si="67"/>
        <v>0.02</v>
      </c>
      <c r="AW46" s="144">
        <f t="shared" si="68"/>
        <v>10440</v>
      </c>
    </row>
    <row r="47" spans="1:49" x14ac:dyDescent="0.2">
      <c r="A47" s="23" t="s">
        <v>96</v>
      </c>
      <c r="B47" s="137"/>
      <c r="C47" s="133">
        <f t="shared" si="47"/>
        <v>0</v>
      </c>
      <c r="D47" s="144">
        <f t="shared" si="48"/>
        <v>0</v>
      </c>
      <c r="E47" s="144"/>
      <c r="F47" s="137">
        <v>150</v>
      </c>
      <c r="G47" s="133">
        <f t="shared" si="49"/>
        <v>0.01</v>
      </c>
      <c r="H47" s="144">
        <f t="shared" si="50"/>
        <v>28162</v>
      </c>
      <c r="J47" s="137">
        <v>62</v>
      </c>
      <c r="K47" s="133">
        <f>ROUND(+J47/$J$59,2)</f>
        <v>0</v>
      </c>
      <c r="L47" s="144">
        <f t="shared" si="51"/>
        <v>0</v>
      </c>
      <c r="N47" s="137">
        <f>+[6]FTEs!$C46</f>
        <v>44</v>
      </c>
      <c r="O47" s="133">
        <f t="shared" si="52"/>
        <v>0</v>
      </c>
      <c r="P47" s="144">
        <f t="shared" si="53"/>
        <v>0</v>
      </c>
      <c r="R47" s="137">
        <v>45</v>
      </c>
      <c r="S47" s="133">
        <f t="shared" si="54"/>
        <v>0</v>
      </c>
      <c r="T47" s="144">
        <f t="shared" si="55"/>
        <v>0</v>
      </c>
      <c r="V47" s="137">
        <v>44</v>
      </c>
      <c r="W47" s="133">
        <f t="shared" si="56"/>
        <v>0</v>
      </c>
      <c r="X47" s="144">
        <f t="shared" si="57"/>
        <v>0</v>
      </c>
      <c r="Z47" s="137">
        <v>82</v>
      </c>
      <c r="AA47" s="133">
        <f t="shared" si="58"/>
        <v>0.01</v>
      </c>
      <c r="AB47" s="144">
        <f t="shared" si="59"/>
        <v>36064</v>
      </c>
      <c r="AD47" s="137">
        <v>82</v>
      </c>
      <c r="AE47" s="137"/>
      <c r="AF47" s="133">
        <f t="shared" si="60"/>
        <v>0.01</v>
      </c>
      <c r="AG47" s="144">
        <f t="shared" si="61"/>
        <v>301754</v>
      </c>
      <c r="AI47" s="137">
        <v>77</v>
      </c>
      <c r="AJ47" s="133">
        <f t="shared" si="62"/>
        <v>0.01</v>
      </c>
      <c r="AK47" s="144">
        <f t="shared" ref="AK47:AK56" si="69">ROUND($AK$6*AJ47,0)</f>
        <v>251307</v>
      </c>
      <c r="AM47" s="137">
        <v>25</v>
      </c>
      <c r="AN47" s="133">
        <f t="shared" si="63"/>
        <v>0</v>
      </c>
      <c r="AO47" s="144">
        <f t="shared" si="64"/>
        <v>0</v>
      </c>
      <c r="AQ47" s="137">
        <v>8</v>
      </c>
      <c r="AR47" s="145">
        <f t="shared" si="65"/>
        <v>0</v>
      </c>
      <c r="AS47" s="144">
        <f t="shared" si="66"/>
        <v>0</v>
      </c>
      <c r="AU47" s="137">
        <v>8</v>
      </c>
      <c r="AV47" s="133">
        <f t="shared" si="67"/>
        <v>0</v>
      </c>
      <c r="AW47" s="144">
        <f t="shared" si="68"/>
        <v>0</v>
      </c>
    </row>
    <row r="48" spans="1:49" x14ac:dyDescent="0.2">
      <c r="A48" s="23" t="s">
        <v>8</v>
      </c>
      <c r="B48" s="137">
        <f>880+500</f>
        <v>1380</v>
      </c>
      <c r="C48" s="133">
        <f t="shared" si="47"/>
        <v>0.05</v>
      </c>
      <c r="D48" s="144">
        <f t="shared" si="48"/>
        <v>180320</v>
      </c>
      <c r="E48" s="144"/>
      <c r="F48" s="137">
        <v>350</v>
      </c>
      <c r="G48" s="133">
        <f t="shared" si="49"/>
        <v>0.03</v>
      </c>
      <c r="H48" s="144">
        <f t="shared" si="50"/>
        <v>84486</v>
      </c>
      <c r="J48" s="137">
        <v>412</v>
      </c>
      <c r="K48" s="133">
        <f>ROUND(+J48/$J$59,2)</f>
        <v>0.02</v>
      </c>
      <c r="L48" s="144">
        <f t="shared" si="51"/>
        <v>51894</v>
      </c>
      <c r="N48" s="137">
        <f>+[6]FTEs!$C47</f>
        <v>190.5</v>
      </c>
      <c r="O48" s="133">
        <f t="shared" si="52"/>
        <v>0.02</v>
      </c>
      <c r="P48" s="144">
        <f t="shared" si="53"/>
        <v>187552</v>
      </c>
      <c r="R48" s="137">
        <v>189.5</v>
      </c>
      <c r="S48" s="133">
        <f t="shared" si="54"/>
        <v>0.01</v>
      </c>
      <c r="T48" s="144">
        <f t="shared" si="55"/>
        <v>93776</v>
      </c>
      <c r="V48" s="137">
        <v>186.5</v>
      </c>
      <c r="W48" s="133">
        <f t="shared" si="56"/>
        <v>0.02</v>
      </c>
      <c r="X48" s="144">
        <f t="shared" si="57"/>
        <v>233529</v>
      </c>
      <c r="Z48" s="137">
        <f>43+78+49+7+87+11-3</f>
        <v>272</v>
      </c>
      <c r="AA48" s="133">
        <f t="shared" si="58"/>
        <v>0.02</v>
      </c>
      <c r="AB48" s="144">
        <f t="shared" si="59"/>
        <v>72128</v>
      </c>
      <c r="AD48" s="137">
        <v>274</v>
      </c>
      <c r="AE48" s="137"/>
      <c r="AF48" s="133">
        <f t="shared" si="60"/>
        <v>0.02</v>
      </c>
      <c r="AG48" s="144">
        <f t="shared" si="61"/>
        <v>603507</v>
      </c>
      <c r="AI48" s="137">
        <v>264</v>
      </c>
      <c r="AJ48" s="133">
        <f t="shared" si="62"/>
        <v>0.02</v>
      </c>
      <c r="AK48" s="144">
        <f t="shared" si="69"/>
        <v>502614</v>
      </c>
      <c r="AM48" s="137">
        <v>231</v>
      </c>
      <c r="AN48" s="133">
        <f t="shared" si="63"/>
        <v>0.04</v>
      </c>
      <c r="AO48" s="144">
        <f t="shared" si="64"/>
        <v>144256</v>
      </c>
      <c r="AQ48" s="137">
        <v>138</v>
      </c>
      <c r="AR48" s="145">
        <f t="shared" si="65"/>
        <v>0.04</v>
      </c>
      <c r="AS48" s="144">
        <f t="shared" si="66"/>
        <v>33315</v>
      </c>
      <c r="AU48" s="137">
        <v>318.5</v>
      </c>
      <c r="AV48" s="133">
        <f t="shared" si="67"/>
        <v>0.03</v>
      </c>
      <c r="AW48" s="144">
        <f t="shared" si="68"/>
        <v>15660</v>
      </c>
    </row>
    <row r="49" spans="1:49" x14ac:dyDescent="0.2">
      <c r="A49" s="147" t="s">
        <v>11</v>
      </c>
      <c r="B49" s="137"/>
      <c r="C49" s="133">
        <f t="shared" si="47"/>
        <v>0</v>
      </c>
      <c r="D49" s="144">
        <f t="shared" si="48"/>
        <v>0</v>
      </c>
      <c r="E49" s="144"/>
      <c r="F49" s="137">
        <v>0</v>
      </c>
      <c r="G49" s="133">
        <f t="shared" si="49"/>
        <v>0</v>
      </c>
      <c r="H49" s="144">
        <f t="shared" si="50"/>
        <v>0</v>
      </c>
      <c r="J49" s="137">
        <v>0</v>
      </c>
      <c r="K49" s="133">
        <f>ROUND(+J49/$J$59,2)</f>
        <v>0</v>
      </c>
      <c r="L49" s="144">
        <f t="shared" si="51"/>
        <v>0</v>
      </c>
      <c r="N49" s="137">
        <f>+[6]FTEs!$C48</f>
        <v>4</v>
      </c>
      <c r="O49" s="133">
        <f t="shared" si="52"/>
        <v>0</v>
      </c>
      <c r="P49" s="144">
        <f t="shared" si="53"/>
        <v>0</v>
      </c>
      <c r="R49" s="137">
        <v>5</v>
      </c>
      <c r="S49" s="133">
        <f t="shared" si="54"/>
        <v>0</v>
      </c>
      <c r="T49" s="144">
        <f t="shared" si="55"/>
        <v>0</v>
      </c>
      <c r="V49" s="137">
        <v>5</v>
      </c>
      <c r="W49" s="133">
        <f t="shared" si="56"/>
        <v>0</v>
      </c>
      <c r="X49" s="144">
        <f t="shared" si="57"/>
        <v>0</v>
      </c>
      <c r="Z49" s="137">
        <v>4</v>
      </c>
      <c r="AA49" s="133">
        <f t="shared" si="58"/>
        <v>0</v>
      </c>
      <c r="AB49" s="144">
        <f t="shared" si="59"/>
        <v>0</v>
      </c>
      <c r="AD49" s="137">
        <v>4</v>
      </c>
      <c r="AE49" s="137"/>
      <c r="AF49" s="133">
        <f t="shared" si="60"/>
        <v>0</v>
      </c>
      <c r="AG49" s="144">
        <f t="shared" si="61"/>
        <v>0</v>
      </c>
      <c r="AI49" s="137">
        <v>6</v>
      </c>
      <c r="AJ49" s="133">
        <f t="shared" si="62"/>
        <v>0</v>
      </c>
      <c r="AK49" s="144">
        <f t="shared" si="69"/>
        <v>0</v>
      </c>
      <c r="AM49" s="137"/>
      <c r="AN49" s="133">
        <f t="shared" si="63"/>
        <v>0</v>
      </c>
      <c r="AO49" s="144">
        <f t="shared" si="64"/>
        <v>0</v>
      </c>
      <c r="AQ49" s="137">
        <v>0</v>
      </c>
      <c r="AR49" s="145">
        <f t="shared" si="65"/>
        <v>0</v>
      </c>
      <c r="AS49" s="144">
        <f t="shared" si="66"/>
        <v>0</v>
      </c>
      <c r="AU49" s="137">
        <v>10</v>
      </c>
      <c r="AV49" s="133">
        <f t="shared" si="67"/>
        <v>0</v>
      </c>
      <c r="AW49" s="144">
        <f t="shared" si="68"/>
        <v>0</v>
      </c>
    </row>
    <row r="50" spans="1:49" x14ac:dyDescent="0.2">
      <c r="A50" s="147" t="s">
        <v>3</v>
      </c>
      <c r="B50" s="137">
        <f>3480+200+150</f>
        <v>3830</v>
      </c>
      <c r="C50" s="133">
        <f t="shared" si="47"/>
        <v>0.14000000000000001</v>
      </c>
      <c r="D50" s="144">
        <f t="shared" si="48"/>
        <v>504896</v>
      </c>
      <c r="E50" s="144"/>
      <c r="F50" s="137">
        <v>380</v>
      </c>
      <c r="G50" s="133">
        <f t="shared" si="49"/>
        <v>0.03</v>
      </c>
      <c r="H50" s="144">
        <f t="shared" si="50"/>
        <v>84486</v>
      </c>
      <c r="J50" s="137">
        <v>2052</v>
      </c>
      <c r="K50" s="133">
        <f>ROUND(+J50/$J$59,2)+0.01</f>
        <v>9.9999999999999992E-2</v>
      </c>
      <c r="L50" s="144">
        <f t="shared" si="51"/>
        <v>259469</v>
      </c>
      <c r="N50" s="137">
        <f>+[6]FTEs!$C49</f>
        <v>110</v>
      </c>
      <c r="O50" s="133">
        <f t="shared" si="52"/>
        <v>0.01</v>
      </c>
      <c r="P50" s="144">
        <f t="shared" si="53"/>
        <v>93776</v>
      </c>
      <c r="R50" s="137">
        <v>109</v>
      </c>
      <c r="S50" s="133">
        <f t="shared" si="54"/>
        <v>0.01</v>
      </c>
      <c r="T50" s="144">
        <f t="shared" si="55"/>
        <v>93776</v>
      </c>
      <c r="V50" s="137">
        <v>106</v>
      </c>
      <c r="W50" s="133">
        <f t="shared" si="56"/>
        <v>0.01</v>
      </c>
      <c r="X50" s="144">
        <f t="shared" si="57"/>
        <v>116765</v>
      </c>
      <c r="Z50" s="137">
        <v>161</v>
      </c>
      <c r="AA50" s="133">
        <f t="shared" si="58"/>
        <v>0.01</v>
      </c>
      <c r="AB50" s="144">
        <f t="shared" si="59"/>
        <v>36064</v>
      </c>
      <c r="AD50" s="137">
        <v>160</v>
      </c>
      <c r="AE50" s="137"/>
      <c r="AF50" s="133">
        <f t="shared" si="60"/>
        <v>0.01</v>
      </c>
      <c r="AG50" s="144">
        <f t="shared" si="61"/>
        <v>301754</v>
      </c>
      <c r="AI50" s="137">
        <v>154</v>
      </c>
      <c r="AJ50" s="133">
        <f t="shared" si="62"/>
        <v>0.01</v>
      </c>
      <c r="AK50" s="144">
        <f t="shared" si="69"/>
        <v>251307</v>
      </c>
      <c r="AM50" s="137">
        <v>91.5</v>
      </c>
      <c r="AN50" s="133">
        <f t="shared" si="63"/>
        <v>0.01</v>
      </c>
      <c r="AO50" s="144">
        <f t="shared" si="64"/>
        <v>36064</v>
      </c>
      <c r="AQ50" s="137">
        <v>21.5</v>
      </c>
      <c r="AR50" s="145">
        <f t="shared" si="65"/>
        <v>0.01</v>
      </c>
      <c r="AS50" s="144">
        <f t="shared" si="66"/>
        <v>8329</v>
      </c>
      <c r="AU50" s="137">
        <v>89</v>
      </c>
      <c r="AV50" s="133">
        <f t="shared" si="67"/>
        <v>0.01</v>
      </c>
      <c r="AW50" s="144">
        <f t="shared" si="68"/>
        <v>5220</v>
      </c>
    </row>
    <row r="51" spans="1:49" x14ac:dyDescent="0.2">
      <c r="A51" s="147" t="s">
        <v>7</v>
      </c>
      <c r="B51" s="137">
        <v>2000</v>
      </c>
      <c r="C51" s="133">
        <f t="shared" si="47"/>
        <v>7.0000000000000007E-2</v>
      </c>
      <c r="D51" s="144">
        <f t="shared" si="48"/>
        <v>252448</v>
      </c>
      <c r="E51" s="144"/>
      <c r="F51" s="137">
        <v>0</v>
      </c>
      <c r="G51" s="133">
        <f t="shared" si="49"/>
        <v>0</v>
      </c>
      <c r="H51" s="144">
        <f t="shared" si="50"/>
        <v>0</v>
      </c>
      <c r="J51" s="137">
        <v>62</v>
      </c>
      <c r="K51" s="133">
        <f t="shared" ref="K51:K56" si="70">ROUND(+J51/$J$59,2)</f>
        <v>0</v>
      </c>
      <c r="L51" s="144">
        <f t="shared" si="51"/>
        <v>0</v>
      </c>
      <c r="N51" s="137">
        <f>+[6]FTEs!$C50</f>
        <v>91</v>
      </c>
      <c r="O51" s="133">
        <f t="shared" si="52"/>
        <v>0.01</v>
      </c>
      <c r="P51" s="144">
        <f t="shared" si="53"/>
        <v>93776</v>
      </c>
      <c r="R51" s="137">
        <v>91</v>
      </c>
      <c r="S51" s="133">
        <f t="shared" si="54"/>
        <v>0.01</v>
      </c>
      <c r="T51" s="144">
        <f t="shared" si="55"/>
        <v>93776</v>
      </c>
      <c r="V51" s="137">
        <v>88</v>
      </c>
      <c r="W51" s="133">
        <f t="shared" si="56"/>
        <v>0.01</v>
      </c>
      <c r="X51" s="144">
        <f t="shared" si="57"/>
        <v>116765</v>
      </c>
      <c r="Z51" s="137">
        <v>126</v>
      </c>
      <c r="AA51" s="133">
        <f t="shared" si="58"/>
        <v>0.01</v>
      </c>
      <c r="AB51" s="144">
        <f t="shared" si="59"/>
        <v>36064</v>
      </c>
      <c r="AD51" s="137">
        <v>124</v>
      </c>
      <c r="AE51" s="137"/>
      <c r="AF51" s="133">
        <f t="shared" si="60"/>
        <v>0.01</v>
      </c>
      <c r="AG51" s="144">
        <f t="shared" si="61"/>
        <v>301754</v>
      </c>
      <c r="AI51" s="137">
        <v>107</v>
      </c>
      <c r="AJ51" s="133">
        <f t="shared" si="62"/>
        <v>0.01</v>
      </c>
      <c r="AK51" s="144">
        <f t="shared" si="69"/>
        <v>251307</v>
      </c>
      <c r="AM51" s="137">
        <v>113</v>
      </c>
      <c r="AN51" s="133">
        <f t="shared" si="63"/>
        <v>0.02</v>
      </c>
      <c r="AO51" s="144">
        <f t="shared" si="64"/>
        <v>72128</v>
      </c>
      <c r="AQ51" s="137">
        <v>77</v>
      </c>
      <c r="AR51" s="145">
        <f t="shared" si="65"/>
        <v>0.02</v>
      </c>
      <c r="AS51" s="144">
        <f t="shared" si="66"/>
        <v>16657</v>
      </c>
      <c r="AU51" s="137">
        <v>136</v>
      </c>
      <c r="AV51" s="133">
        <f t="shared" si="67"/>
        <v>0.01</v>
      </c>
      <c r="AW51" s="144">
        <f t="shared" si="68"/>
        <v>5220</v>
      </c>
    </row>
    <row r="52" spans="1:49" x14ac:dyDescent="0.2">
      <c r="A52" s="147" t="s">
        <v>10</v>
      </c>
      <c r="B52" s="137"/>
      <c r="C52" s="133">
        <f t="shared" si="47"/>
        <v>0</v>
      </c>
      <c r="D52" s="144">
        <f t="shared" si="48"/>
        <v>0</v>
      </c>
      <c r="E52" s="144"/>
      <c r="F52" s="137">
        <v>0</v>
      </c>
      <c r="G52" s="133">
        <f t="shared" si="49"/>
        <v>0</v>
      </c>
      <c r="H52" s="144">
        <f t="shared" si="50"/>
        <v>0</v>
      </c>
      <c r="J52" s="137">
        <v>0</v>
      </c>
      <c r="K52" s="133">
        <f t="shared" si="70"/>
        <v>0</v>
      </c>
      <c r="L52" s="144">
        <f t="shared" si="51"/>
        <v>0</v>
      </c>
      <c r="N52" s="137">
        <f>+[6]FTEs!$C51</f>
        <v>97.23</v>
      </c>
      <c r="O52" s="133">
        <f t="shared" si="52"/>
        <v>0.01</v>
      </c>
      <c r="P52" s="144">
        <f t="shared" si="53"/>
        <v>93776</v>
      </c>
      <c r="R52" s="137">
        <v>93.23</v>
      </c>
      <c r="S52" s="133">
        <f t="shared" si="54"/>
        <v>0.01</v>
      </c>
      <c r="T52" s="144">
        <f t="shared" si="55"/>
        <v>93776</v>
      </c>
      <c r="V52" s="137">
        <v>83.23</v>
      </c>
      <c r="W52" s="133">
        <f t="shared" si="56"/>
        <v>0.01</v>
      </c>
      <c r="X52" s="144">
        <f t="shared" si="57"/>
        <v>116765</v>
      </c>
      <c r="Z52" s="137">
        <f>119+10+11+11+3+41</f>
        <v>195</v>
      </c>
      <c r="AA52" s="133">
        <f t="shared" si="58"/>
        <v>0.01</v>
      </c>
      <c r="AB52" s="144">
        <f t="shared" si="59"/>
        <v>36064</v>
      </c>
      <c r="AD52" s="137">
        <v>200</v>
      </c>
      <c r="AE52" s="137"/>
      <c r="AF52" s="133">
        <f t="shared" si="60"/>
        <v>0.02</v>
      </c>
      <c r="AG52" s="144">
        <f t="shared" si="61"/>
        <v>603507</v>
      </c>
      <c r="AI52" s="137">
        <v>193</v>
      </c>
      <c r="AJ52" s="133">
        <f t="shared" si="62"/>
        <v>0.02</v>
      </c>
      <c r="AK52" s="144">
        <f t="shared" si="69"/>
        <v>502614</v>
      </c>
      <c r="AM52" s="137">
        <v>132.5</v>
      </c>
      <c r="AN52" s="133">
        <f t="shared" si="63"/>
        <v>0.02</v>
      </c>
      <c r="AO52" s="144">
        <f t="shared" si="64"/>
        <v>72128</v>
      </c>
      <c r="AQ52" s="137">
        <v>3.5</v>
      </c>
      <c r="AR52" s="145">
        <f t="shared" si="65"/>
        <v>0</v>
      </c>
      <c r="AS52" s="144">
        <f t="shared" si="66"/>
        <v>0</v>
      </c>
      <c r="AU52" s="137">
        <v>99.5</v>
      </c>
      <c r="AV52" s="133">
        <f t="shared" si="67"/>
        <v>0.01</v>
      </c>
      <c r="AW52" s="144">
        <f t="shared" si="68"/>
        <v>5220</v>
      </c>
    </row>
    <row r="53" spans="1:49" x14ac:dyDescent="0.2">
      <c r="A53" s="147" t="s">
        <v>12</v>
      </c>
      <c r="B53" s="137"/>
      <c r="C53" s="133">
        <f t="shared" si="47"/>
        <v>0</v>
      </c>
      <c r="D53" s="144">
        <f t="shared" si="48"/>
        <v>0</v>
      </c>
      <c r="E53" s="144"/>
      <c r="F53" s="137">
        <v>0</v>
      </c>
      <c r="G53" s="133">
        <f t="shared" si="49"/>
        <v>0</v>
      </c>
      <c r="H53" s="144">
        <f t="shared" si="50"/>
        <v>0</v>
      </c>
      <c r="J53" s="137">
        <v>137</v>
      </c>
      <c r="K53" s="133">
        <f t="shared" si="70"/>
        <v>0.01</v>
      </c>
      <c r="L53" s="144">
        <f t="shared" si="51"/>
        <v>25947</v>
      </c>
      <c r="N53" s="137">
        <f>+[6]FTEs!$C52</f>
        <v>46</v>
      </c>
      <c r="O53" s="133">
        <f t="shared" si="52"/>
        <v>0</v>
      </c>
      <c r="P53" s="144">
        <f t="shared" si="53"/>
        <v>0</v>
      </c>
      <c r="R53" s="137">
        <v>30</v>
      </c>
      <c r="S53" s="133">
        <f t="shared" si="54"/>
        <v>0</v>
      </c>
      <c r="T53" s="144">
        <f t="shared" si="55"/>
        <v>0</v>
      </c>
      <c r="V53" s="137">
        <v>30</v>
      </c>
      <c r="W53" s="133">
        <f t="shared" si="56"/>
        <v>0</v>
      </c>
      <c r="X53" s="144">
        <f t="shared" si="57"/>
        <v>0</v>
      </c>
      <c r="Z53" s="137">
        <v>62</v>
      </c>
      <c r="AA53" s="133">
        <f t="shared" si="58"/>
        <v>0</v>
      </c>
      <c r="AB53" s="144">
        <f t="shared" si="59"/>
        <v>0</v>
      </c>
      <c r="AD53" s="137">
        <v>62</v>
      </c>
      <c r="AE53" s="137"/>
      <c r="AF53" s="133">
        <f t="shared" si="60"/>
        <v>0</v>
      </c>
      <c r="AG53" s="144">
        <f t="shared" si="61"/>
        <v>0</v>
      </c>
      <c r="AI53" s="137">
        <v>62</v>
      </c>
      <c r="AJ53" s="133">
        <f t="shared" si="62"/>
        <v>0.01</v>
      </c>
      <c r="AK53" s="144">
        <f t="shared" si="69"/>
        <v>251307</v>
      </c>
      <c r="AM53" s="137">
        <v>56</v>
      </c>
      <c r="AN53" s="133">
        <f t="shared" si="63"/>
        <v>0.01</v>
      </c>
      <c r="AO53" s="144">
        <f t="shared" si="64"/>
        <v>36064</v>
      </c>
      <c r="AQ53" s="137">
        <v>0</v>
      </c>
      <c r="AR53" s="145">
        <f t="shared" si="65"/>
        <v>0</v>
      </c>
      <c r="AS53" s="144">
        <f t="shared" si="66"/>
        <v>0</v>
      </c>
      <c r="AU53" s="137">
        <v>0</v>
      </c>
      <c r="AV53" s="133">
        <f t="shared" si="67"/>
        <v>0</v>
      </c>
      <c r="AW53" s="144">
        <f t="shared" si="68"/>
        <v>0</v>
      </c>
    </row>
    <row r="54" spans="1:49" x14ac:dyDescent="0.2">
      <c r="A54" s="23" t="s">
        <v>94</v>
      </c>
      <c r="B54" s="137"/>
      <c r="C54" s="133">
        <f t="shared" si="47"/>
        <v>0</v>
      </c>
      <c r="D54" s="144">
        <f t="shared" si="48"/>
        <v>0</v>
      </c>
      <c r="E54" s="144"/>
      <c r="F54" s="137">
        <v>0</v>
      </c>
      <c r="G54" s="133">
        <f t="shared" si="49"/>
        <v>0</v>
      </c>
      <c r="H54" s="144">
        <f t="shared" si="50"/>
        <v>0</v>
      </c>
      <c r="J54" s="137">
        <v>0</v>
      </c>
      <c r="K54" s="133">
        <f t="shared" si="70"/>
        <v>0</v>
      </c>
      <c r="L54" s="144">
        <f t="shared" si="51"/>
        <v>0</v>
      </c>
      <c r="N54" s="137">
        <f>+[6]FTEs!$C53</f>
        <v>35</v>
      </c>
      <c r="O54" s="133">
        <f t="shared" si="52"/>
        <v>0</v>
      </c>
      <c r="P54" s="144">
        <f t="shared" si="53"/>
        <v>0</v>
      </c>
      <c r="R54" s="137">
        <v>35</v>
      </c>
      <c r="S54" s="133">
        <f t="shared" si="54"/>
        <v>0</v>
      </c>
      <c r="T54" s="144">
        <f t="shared" si="55"/>
        <v>0</v>
      </c>
      <c r="V54" s="137">
        <v>34</v>
      </c>
      <c r="W54" s="133">
        <f t="shared" si="56"/>
        <v>0</v>
      </c>
      <c r="X54" s="144">
        <f t="shared" si="57"/>
        <v>0</v>
      </c>
      <c r="Z54" s="137"/>
      <c r="AA54" s="133">
        <f t="shared" si="58"/>
        <v>0</v>
      </c>
      <c r="AB54" s="144">
        <f t="shared" si="59"/>
        <v>0</v>
      </c>
      <c r="AD54" s="137"/>
      <c r="AE54" s="137"/>
      <c r="AF54" s="133">
        <f t="shared" si="60"/>
        <v>0</v>
      </c>
      <c r="AG54" s="144">
        <f t="shared" si="61"/>
        <v>0</v>
      </c>
      <c r="AI54" s="137"/>
      <c r="AJ54" s="133">
        <f t="shared" si="62"/>
        <v>0</v>
      </c>
      <c r="AK54" s="144">
        <f t="shared" si="69"/>
        <v>0</v>
      </c>
      <c r="AM54" s="137">
        <v>40.5</v>
      </c>
      <c r="AN54" s="133">
        <f t="shared" si="63"/>
        <v>0.01</v>
      </c>
      <c r="AO54" s="144">
        <f t="shared" si="64"/>
        <v>36064</v>
      </c>
      <c r="AQ54" s="137">
        <v>0</v>
      </c>
      <c r="AR54" s="145">
        <f t="shared" si="65"/>
        <v>0</v>
      </c>
      <c r="AS54" s="144">
        <f t="shared" si="66"/>
        <v>0</v>
      </c>
      <c r="AU54" s="137">
        <v>48</v>
      </c>
      <c r="AV54" s="133">
        <f t="shared" si="67"/>
        <v>0</v>
      </c>
      <c r="AW54" s="144">
        <f t="shared" si="68"/>
        <v>0</v>
      </c>
    </row>
    <row r="55" spans="1:49" x14ac:dyDescent="0.2">
      <c r="A55" s="23" t="s">
        <v>4</v>
      </c>
      <c r="B55" s="137">
        <v>650</v>
      </c>
      <c r="C55" s="133">
        <f t="shared" si="47"/>
        <v>0.02</v>
      </c>
      <c r="D55" s="144">
        <f t="shared" si="48"/>
        <v>72128</v>
      </c>
      <c r="E55" s="144"/>
      <c r="F55" s="137">
        <v>0</v>
      </c>
      <c r="G55" s="133">
        <f t="shared" si="49"/>
        <v>0</v>
      </c>
      <c r="H55" s="144">
        <f t="shared" si="50"/>
        <v>0</v>
      </c>
      <c r="J55" s="137">
        <v>62</v>
      </c>
      <c r="K55" s="133">
        <f t="shared" si="70"/>
        <v>0</v>
      </c>
      <c r="L55" s="144">
        <f t="shared" si="51"/>
        <v>0</v>
      </c>
      <c r="N55" s="137">
        <f>+[6]FTEs!$C54</f>
        <v>29</v>
      </c>
      <c r="O55" s="133">
        <f t="shared" si="52"/>
        <v>0</v>
      </c>
      <c r="P55" s="144">
        <f t="shared" si="53"/>
        <v>0</v>
      </c>
      <c r="R55" s="137">
        <v>29</v>
      </c>
      <c r="S55" s="133">
        <f t="shared" si="54"/>
        <v>0</v>
      </c>
      <c r="T55" s="144">
        <f t="shared" si="55"/>
        <v>0</v>
      </c>
      <c r="V55" s="137">
        <v>27</v>
      </c>
      <c r="W55" s="133">
        <f t="shared" si="56"/>
        <v>0</v>
      </c>
      <c r="X55" s="144">
        <f t="shared" si="57"/>
        <v>0</v>
      </c>
      <c r="Z55" s="137">
        <f>34+7</f>
        <v>41</v>
      </c>
      <c r="AA55" s="133">
        <f t="shared" si="58"/>
        <v>0</v>
      </c>
      <c r="AB55" s="144">
        <f t="shared" si="59"/>
        <v>0</v>
      </c>
      <c r="AD55" s="137">
        <v>34</v>
      </c>
      <c r="AE55" s="137"/>
      <c r="AF55" s="133">
        <f t="shared" si="60"/>
        <v>0</v>
      </c>
      <c r="AG55" s="144">
        <f t="shared" si="61"/>
        <v>0</v>
      </c>
      <c r="AI55" s="137">
        <v>30</v>
      </c>
      <c r="AJ55" s="133">
        <f t="shared" si="62"/>
        <v>0</v>
      </c>
      <c r="AK55" s="144">
        <f t="shared" si="69"/>
        <v>0</v>
      </c>
      <c r="AM55" s="137">
        <v>20</v>
      </c>
      <c r="AN55" s="133">
        <f t="shared" si="63"/>
        <v>0</v>
      </c>
      <c r="AO55" s="144">
        <f t="shared" si="64"/>
        <v>0</v>
      </c>
      <c r="AQ55" s="137">
        <v>8</v>
      </c>
      <c r="AR55" s="145">
        <f t="shared" si="65"/>
        <v>0</v>
      </c>
      <c r="AS55" s="144">
        <f t="shared" si="66"/>
        <v>0</v>
      </c>
      <c r="AU55" s="137">
        <v>26</v>
      </c>
      <c r="AV55" s="133">
        <f t="shared" si="67"/>
        <v>0</v>
      </c>
      <c r="AW55" s="144">
        <f t="shared" si="68"/>
        <v>0</v>
      </c>
    </row>
    <row r="56" spans="1:49" x14ac:dyDescent="0.2">
      <c r="A56" s="23" t="s">
        <v>31</v>
      </c>
      <c r="B56" s="137"/>
      <c r="C56" s="133">
        <f t="shared" si="47"/>
        <v>0</v>
      </c>
      <c r="D56" s="144">
        <f t="shared" si="48"/>
        <v>0</v>
      </c>
      <c r="E56" s="144"/>
      <c r="F56" s="137">
        <v>0</v>
      </c>
      <c r="G56" s="133">
        <f t="shared" si="49"/>
        <v>0</v>
      </c>
      <c r="H56" s="146">
        <f t="shared" si="50"/>
        <v>0</v>
      </c>
      <c r="J56" s="137">
        <v>77</v>
      </c>
      <c r="K56" s="133">
        <f t="shared" si="70"/>
        <v>0</v>
      </c>
      <c r="L56" s="144">
        <f t="shared" si="51"/>
        <v>0</v>
      </c>
      <c r="N56" s="137">
        <v>0</v>
      </c>
      <c r="O56" s="133">
        <f t="shared" si="52"/>
        <v>0</v>
      </c>
      <c r="P56" s="144">
        <f t="shared" si="53"/>
        <v>0</v>
      </c>
      <c r="R56" s="137">
        <v>40</v>
      </c>
      <c r="S56" s="133">
        <f t="shared" si="54"/>
        <v>0</v>
      </c>
      <c r="T56" s="144">
        <f t="shared" si="55"/>
        <v>0</v>
      </c>
      <c r="V56" s="137">
        <v>40</v>
      </c>
      <c r="W56" s="133">
        <f t="shared" si="56"/>
        <v>0</v>
      </c>
      <c r="X56" s="144">
        <f t="shared" si="57"/>
        <v>0</v>
      </c>
      <c r="Z56" s="137">
        <v>82</v>
      </c>
      <c r="AA56" s="133">
        <f t="shared" si="58"/>
        <v>0.01</v>
      </c>
      <c r="AB56" s="144">
        <f t="shared" si="59"/>
        <v>36064</v>
      </c>
      <c r="AD56" s="137">
        <v>82</v>
      </c>
      <c r="AE56" s="137"/>
      <c r="AF56" s="133">
        <f t="shared" si="60"/>
        <v>0.01</v>
      </c>
      <c r="AG56" s="144">
        <f t="shared" si="61"/>
        <v>301754</v>
      </c>
      <c r="AI56" s="137">
        <v>75</v>
      </c>
      <c r="AJ56" s="133">
        <f t="shared" si="62"/>
        <v>0.01</v>
      </c>
      <c r="AK56" s="144">
        <f t="shared" si="69"/>
        <v>251307</v>
      </c>
      <c r="AM56" s="137">
        <v>115</v>
      </c>
      <c r="AN56" s="133">
        <f t="shared" si="63"/>
        <v>0.02</v>
      </c>
      <c r="AO56" s="144">
        <f t="shared" si="64"/>
        <v>72128</v>
      </c>
      <c r="AQ56" s="137">
        <v>8</v>
      </c>
      <c r="AR56" s="145">
        <f t="shared" si="65"/>
        <v>0</v>
      </c>
      <c r="AS56" s="144">
        <f t="shared" si="66"/>
        <v>0</v>
      </c>
      <c r="AU56" s="137">
        <v>24</v>
      </c>
      <c r="AV56" s="133">
        <f t="shared" si="67"/>
        <v>0</v>
      </c>
      <c r="AW56" s="144">
        <f t="shared" si="68"/>
        <v>0</v>
      </c>
    </row>
    <row r="57" spans="1:49" x14ac:dyDescent="0.2">
      <c r="A57" s="134" t="s">
        <v>40</v>
      </c>
      <c r="B57" s="141">
        <f>SUM(B42:B56)</f>
        <v>19440</v>
      </c>
      <c r="C57" s="140">
        <f t="shared" si="47"/>
        <v>0.69</v>
      </c>
      <c r="D57" s="142">
        <f>SUM(D42:D56)</f>
        <v>2488417</v>
      </c>
      <c r="E57" s="142"/>
      <c r="F57" s="141">
        <f>SUM(F42:F56)</f>
        <v>880</v>
      </c>
      <c r="G57" s="140">
        <f>SUM(G42:G56)</f>
        <v>7.0000000000000007E-2</v>
      </c>
      <c r="H57" s="142">
        <f>SUM(H42:H56)</f>
        <v>197134</v>
      </c>
      <c r="I57" s="131"/>
      <c r="J57" s="141">
        <v>5433.67</v>
      </c>
      <c r="K57" s="140">
        <f>SUM(K42:K56)</f>
        <v>0.23</v>
      </c>
      <c r="L57" s="142">
        <f>SUM(L42:L56)</f>
        <v>596779</v>
      </c>
      <c r="N57" s="141">
        <f>SUM(N42:N56)</f>
        <v>879.58</v>
      </c>
      <c r="O57" s="140">
        <f>SUM(O42:O56)</f>
        <v>6.0000000000000005E-2</v>
      </c>
      <c r="P57" s="142">
        <f>SUM(P42:P56)</f>
        <v>562656</v>
      </c>
      <c r="R57" s="141">
        <f>SUM(R42:R56)</f>
        <v>1118.08</v>
      </c>
      <c r="S57" s="140">
        <f>SUM(S42:S56)</f>
        <v>7.0000000000000007E-2</v>
      </c>
      <c r="T57" s="142">
        <f>SUM(T42:T56)</f>
        <v>656432</v>
      </c>
      <c r="U57" s="131"/>
      <c r="V57" s="141">
        <v>1084.58</v>
      </c>
      <c r="W57" s="140">
        <f>SUM(W42:W56)</f>
        <v>0.08</v>
      </c>
      <c r="X57" s="139">
        <f>SUM(X42:X56)</f>
        <v>934118</v>
      </c>
      <c r="Z57" s="141">
        <f>SUM(Z42:Z56)</f>
        <v>2041</v>
      </c>
      <c r="AA57" s="140">
        <f t="shared" si="58"/>
        <v>0.14000000000000001</v>
      </c>
      <c r="AB57" s="142">
        <f>SUM(AB42:AB56)</f>
        <v>504896</v>
      </c>
      <c r="AD57" s="141">
        <f>SUM(AD42:AD56)</f>
        <v>2069</v>
      </c>
      <c r="AE57" s="141"/>
      <c r="AF57" s="140">
        <f>SUM(AF42:AF56)</f>
        <v>0.16</v>
      </c>
      <c r="AG57" s="142">
        <f>SUM(AG42:AG56)</f>
        <v>4828059</v>
      </c>
      <c r="AH57" s="131"/>
      <c r="AI57" s="141">
        <v>1699</v>
      </c>
      <c r="AJ57" s="140">
        <f>SUM(AJ42:AJ56)</f>
        <v>0.14000000000000001</v>
      </c>
      <c r="AK57" s="139">
        <f>SUM(AK42:AK56)</f>
        <v>3518300</v>
      </c>
      <c r="AM57" s="141">
        <f>SUM(AM42:AM56)</f>
        <v>2153</v>
      </c>
      <c r="AN57" s="140">
        <f t="shared" si="63"/>
        <v>0.34</v>
      </c>
      <c r="AO57" s="142">
        <f>SUM(AO42:AO56)</f>
        <v>1190112</v>
      </c>
      <c r="AQ57" s="141">
        <f>SUM(AQ42:AQ56)</f>
        <v>414</v>
      </c>
      <c r="AR57" s="143">
        <f>SUM(AR42:AR56)</f>
        <v>0.11</v>
      </c>
      <c r="AS57" s="142">
        <f>SUM(AS42:AS56)</f>
        <v>91616</v>
      </c>
      <c r="AT57" s="131"/>
      <c r="AU57" s="141">
        <v>2302.5</v>
      </c>
      <c r="AV57" s="140">
        <f>SUM(AV42:AV56)</f>
        <v>0.18000000000000005</v>
      </c>
      <c r="AW57" s="139">
        <f>SUM(AW42:AW56)</f>
        <v>93961</v>
      </c>
    </row>
    <row r="58" spans="1:49" x14ac:dyDescent="0.2">
      <c r="A58" s="134"/>
      <c r="B58" s="137"/>
      <c r="D58" s="135"/>
      <c r="E58" s="135"/>
      <c r="F58" s="137"/>
      <c r="H58" s="135"/>
      <c r="I58" s="131"/>
      <c r="J58" s="137"/>
      <c r="K58" s="136"/>
      <c r="L58" s="135"/>
      <c r="N58" s="137"/>
      <c r="P58" s="135"/>
      <c r="R58" s="137"/>
      <c r="T58" s="135"/>
      <c r="U58" s="131"/>
      <c r="V58" s="137"/>
      <c r="W58" s="136"/>
      <c r="X58" s="135"/>
      <c r="Z58" s="137"/>
      <c r="AB58" s="135"/>
      <c r="AD58" s="137"/>
      <c r="AE58" s="137"/>
      <c r="AG58" s="135"/>
      <c r="AH58" s="131"/>
      <c r="AI58" s="137"/>
      <c r="AJ58" s="136"/>
      <c r="AK58" s="135"/>
      <c r="AM58" s="137"/>
      <c r="AO58" s="135"/>
      <c r="AQ58" s="137"/>
      <c r="AR58" s="138"/>
      <c r="AS58" s="135"/>
      <c r="AT58" s="131"/>
      <c r="AU58" s="137"/>
      <c r="AV58" s="136"/>
      <c r="AW58" s="135"/>
    </row>
    <row r="59" spans="1:49" ht="13.5" thickBot="1" x14ac:dyDescent="0.25">
      <c r="A59" s="134" t="s">
        <v>32</v>
      </c>
      <c r="B59" s="130">
        <f>+B57+B40+B28</f>
        <v>28030</v>
      </c>
      <c r="C59" s="133">
        <f>ROUND(+B59/$B$59,2)</f>
        <v>1</v>
      </c>
      <c r="D59" s="128">
        <f>+D57+D40+D28</f>
        <v>3606401</v>
      </c>
      <c r="E59" s="128"/>
      <c r="F59" s="130">
        <f>+F57+F40+F28</f>
        <v>11338</v>
      </c>
      <c r="G59" s="129">
        <f>G57+G40+G28</f>
        <v>1.0000000000000002</v>
      </c>
      <c r="H59" s="128">
        <f>H57+H40+H28</f>
        <v>2816200</v>
      </c>
      <c r="I59" s="131"/>
      <c r="J59" s="130">
        <v>22954.34</v>
      </c>
      <c r="K59" s="129">
        <f>K57+K40+K28</f>
        <v>1</v>
      </c>
      <c r="L59" s="128">
        <f>L57+L40+L28</f>
        <v>2594693</v>
      </c>
      <c r="N59" s="130">
        <f>+N57+N40+N28</f>
        <v>12664.73</v>
      </c>
      <c r="O59" s="129">
        <f>O57+O40+O28</f>
        <v>1.0000000000000002</v>
      </c>
      <c r="P59" s="128">
        <f>P57+P40+P28</f>
        <v>9377586</v>
      </c>
      <c r="R59" s="130">
        <f>+R57+R40+R28</f>
        <v>12768.98</v>
      </c>
      <c r="S59" s="129">
        <f>S57+S40+S28</f>
        <v>1.0000000000000002</v>
      </c>
      <c r="T59" s="128">
        <f>T57+T40+T28</f>
        <v>9377586</v>
      </c>
      <c r="U59" s="131"/>
      <c r="V59" s="130">
        <v>12330.98</v>
      </c>
      <c r="W59" s="129">
        <f>W57+W40+W28</f>
        <v>1</v>
      </c>
      <c r="X59" s="128">
        <f>X57+X40+X28</f>
        <v>11676460</v>
      </c>
      <c r="Z59" s="130">
        <f>+Z57+Z40+Z28</f>
        <v>14316</v>
      </c>
      <c r="AA59" s="133">
        <f>ROUND(+Z59/$Z$59,2)</f>
        <v>1</v>
      </c>
      <c r="AB59" s="128">
        <f>+AB57+AB40+AB28</f>
        <v>3570336</v>
      </c>
      <c r="AD59" s="130">
        <f>+AD57+AD40+AD28</f>
        <v>12599</v>
      </c>
      <c r="AE59" s="130"/>
      <c r="AF59" s="129">
        <f>AF57+AF40+AF28</f>
        <v>1</v>
      </c>
      <c r="AG59" s="128">
        <f>AG57+AG40+AG28</f>
        <v>30264402</v>
      </c>
      <c r="AH59" s="131"/>
      <c r="AI59" s="130">
        <v>11864</v>
      </c>
      <c r="AJ59" s="129">
        <f>AJ57+AJ40+AJ28</f>
        <v>1</v>
      </c>
      <c r="AK59" s="128">
        <f>AK57+AK40+AK28</f>
        <v>25130721</v>
      </c>
      <c r="AM59" s="130">
        <f>+AM57+AM40+AM28</f>
        <v>6376.5</v>
      </c>
      <c r="AN59" s="133">
        <f>ROUND(+AM59/$AM$59,2)</f>
        <v>1</v>
      </c>
      <c r="AO59" s="128">
        <f>+AO57+AO40+AO28</f>
        <v>3570336</v>
      </c>
      <c r="AQ59" s="130">
        <f>+AQ57+AQ40+AQ28</f>
        <v>3723.5</v>
      </c>
      <c r="AR59" s="132">
        <f>AR57+AR40+AR28</f>
        <v>1</v>
      </c>
      <c r="AS59" s="128">
        <f>AS57+AS40+AS28</f>
        <v>832870</v>
      </c>
      <c r="AT59" s="131"/>
      <c r="AU59" s="130">
        <v>12194</v>
      </c>
      <c r="AV59" s="129">
        <f>AV57+AV40+AV28</f>
        <v>1.0000000000000002</v>
      </c>
      <c r="AW59" s="128">
        <f>AW57+AW40+AW28</f>
        <v>522009</v>
      </c>
    </row>
    <row r="60" spans="1:49" ht="13.5" thickTop="1" x14ac:dyDescent="0.2">
      <c r="W60" s="125"/>
      <c r="AJ60" s="125"/>
      <c r="AV60" s="125"/>
    </row>
    <row r="61" spans="1:49" x14ac:dyDescent="0.2">
      <c r="B61" s="126"/>
      <c r="D61" s="127"/>
      <c r="E61" s="127"/>
      <c r="H61" s="127">
        <f>+H59-H6</f>
        <v>2</v>
      </c>
      <c r="L61" s="127">
        <f>+L59-L6</f>
        <v>0</v>
      </c>
      <c r="N61" s="126">
        <f>12664.73-N59</f>
        <v>0</v>
      </c>
      <c r="P61" s="127"/>
      <c r="R61" s="126">
        <f>12768.98-R59</f>
        <v>0</v>
      </c>
      <c r="T61" s="127">
        <f>+T59-T6</f>
        <v>2</v>
      </c>
      <c r="W61" s="125"/>
      <c r="X61" s="127"/>
      <c r="Z61" s="126"/>
      <c r="AA61" s="126"/>
      <c r="AB61" s="127"/>
      <c r="AG61" s="127">
        <f>+AG59-AG6</f>
        <v>89046</v>
      </c>
      <c r="AJ61" s="125"/>
      <c r="AK61" s="127">
        <f>+AK59-AK6</f>
        <v>0</v>
      </c>
      <c r="AO61" s="127"/>
      <c r="AS61" s="127">
        <f>+AS59-AS6</f>
        <v>0</v>
      </c>
      <c r="AV61" s="125"/>
      <c r="AW61" s="127">
        <f>+AW59-AW6</f>
        <v>0</v>
      </c>
    </row>
    <row r="62" spans="1:49" x14ac:dyDescent="0.2">
      <c r="W62" s="125"/>
      <c r="Z62" s="126">
        <f>+Z59-[6]PCs!$C$59</f>
        <v>-416</v>
      </c>
      <c r="AJ62" s="125"/>
      <c r="AV62" s="125"/>
    </row>
    <row r="63" spans="1:49" x14ac:dyDescent="0.2">
      <c r="Z63" s="126"/>
    </row>
  </sheetData>
  <mergeCells count="20">
    <mergeCell ref="J5:L5"/>
    <mergeCell ref="R5:T5"/>
    <mergeCell ref="V5:X5"/>
    <mergeCell ref="AD5:AG5"/>
    <mergeCell ref="AY4:BI4"/>
    <mergeCell ref="B4:L4"/>
    <mergeCell ref="N5:P5"/>
    <mergeCell ref="N4:X4"/>
    <mergeCell ref="Z5:AB5"/>
    <mergeCell ref="Z4:AK4"/>
    <mergeCell ref="AM5:AO5"/>
    <mergeCell ref="AM4:AW4"/>
    <mergeCell ref="AI5:AK5"/>
    <mergeCell ref="AQ5:AS5"/>
    <mergeCell ref="AU5:AW5"/>
    <mergeCell ref="BC5:BE5"/>
    <mergeCell ref="BG5:BI5"/>
    <mergeCell ref="B5:D5"/>
    <mergeCell ref="AY5:BA5"/>
    <mergeCell ref="F5:H5"/>
  </mergeCells>
  <pageMargins left="0.7" right="0.7" top="0.75" bottom="0.75" header="0.3" footer="0.3"/>
  <pageSetup paperSize="5" scale="71" fitToWidth="2" orientation="landscape" r:id="rId1"/>
  <colBreaks count="1" manualBreakCount="1">
    <brk id="42" min="3" max="5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19</vt:i4>
      </vt:variant>
    </vt:vector>
  </HeadingPairs>
  <TitlesOfParts>
    <vt:vector size="37" baseType="lpstr">
      <vt:lpstr>Summary</vt:lpstr>
      <vt:lpstr>Ent &amp; App Dev</vt:lpstr>
      <vt:lpstr>GIS</vt:lpstr>
      <vt:lpstr>HelpDesk</vt:lpstr>
      <vt:lpstr>Ntwk&amp;Data</vt:lpstr>
      <vt:lpstr>PMO</vt:lpstr>
      <vt:lpstr>MSELA</vt:lpstr>
      <vt:lpstr>PCRfrsh</vt:lpstr>
      <vt:lpstr>Training</vt:lpstr>
      <vt:lpstr>Web</vt:lpstr>
      <vt:lpstr>DB Admin</vt:lpstr>
      <vt:lpstr>CITR</vt:lpstr>
      <vt:lpstr>NonDirect-PCs</vt:lpstr>
      <vt:lpstr>Direct</vt:lpstr>
      <vt:lpstr>NonDirect-Amanda Users</vt:lpstr>
      <vt:lpstr>FB Adj</vt:lpstr>
      <vt:lpstr>Admin</vt:lpstr>
      <vt:lpstr>prior yr comp</vt:lpstr>
      <vt:lpstr>Admin!Print_Area</vt:lpstr>
      <vt:lpstr>CITR!Print_Area</vt:lpstr>
      <vt:lpstr>'DB Admin'!Print_Area</vt:lpstr>
      <vt:lpstr>Direct!Print_Area</vt:lpstr>
      <vt:lpstr>'Ent &amp; App Dev'!Print_Area</vt:lpstr>
      <vt:lpstr>GIS!Print_Area</vt:lpstr>
      <vt:lpstr>HelpDesk!Print_Area</vt:lpstr>
      <vt:lpstr>MSELA!Print_Area</vt:lpstr>
      <vt:lpstr>'NonDirect-Amanda Users'!Print_Area</vt:lpstr>
      <vt:lpstr>'NonDirect-PCs'!Print_Area</vt:lpstr>
      <vt:lpstr>'Ntwk&amp;Data'!Print_Area</vt:lpstr>
      <vt:lpstr>PCRfrsh!Print_Area</vt:lpstr>
      <vt:lpstr>PMO!Print_Area</vt:lpstr>
      <vt:lpstr>'prior yr comp'!Print_Area</vt:lpstr>
      <vt:lpstr>Summary!Print_Area</vt:lpstr>
      <vt:lpstr>Training!Print_Area</vt:lpstr>
      <vt:lpstr>Web!Print_Area</vt:lpstr>
      <vt:lpstr>'prior yr comp'!Print_Titles</vt:lpstr>
      <vt:lpstr>Summary!Print_Titles</vt:lpstr>
    </vt:vector>
  </TitlesOfParts>
  <Company>City of Austin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Siler</dc:creator>
  <cp:lastModifiedBy>Pamela</cp:lastModifiedBy>
  <cp:lastPrinted>2013-05-24T16:17:07Z</cp:lastPrinted>
  <dcterms:created xsi:type="dcterms:W3CDTF">2011-11-03T14:56:03Z</dcterms:created>
  <dcterms:modified xsi:type="dcterms:W3CDTF">2019-10-08T19:53:11Z</dcterms:modified>
</cp:coreProperties>
</file>